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7928"/>
  <workbookPr/>
  <mc:AlternateContent xmlns:mc="http://schemas.openxmlformats.org/markup-compatibility/2006">
    <mc:Choice Requires="x15">
      <x15ac:absPath xmlns:x15ac="http://schemas.microsoft.com/office/spreadsheetml/2010/11/ac" url="https://caixa.sharepoint.com/sites/arquivos7854/ARQUIVOS CEOPN/CONTRATOS/LICITACOES/00 PASTAS DOS MATERIAIS - A PARTIR DE 2023/MG - MINAS GERAIS/AG - PASSOS - MG/2026/SICLG/Anexos Principais/"/>
    </mc:Choice>
  </mc:AlternateContent>
  <xr:revisionPtr revIDLastSave="119" documentId="13_ncr:1_{0689D76B-4F43-44DC-A57E-36CC20E2FBEE}" xr6:coauthVersionLast="47" xr6:coauthVersionMax="47" xr10:uidLastSave="{585FE4E3-AC78-4917-AE84-EC8AAE2E49FB}"/>
  <bookViews>
    <workbookView xWindow="28680" yWindow="-120" windowWidth="24240" windowHeight="13020" firstSheet="1" activeTab="1" xr2:uid="{00000000-000D-0000-FFFF-FFFF00000000}"/>
  </bookViews>
  <sheets>
    <sheet name="LISTAS" sheetId="6" state="hidden" r:id="rId1"/>
    <sheet name="Agência" sheetId="9" r:id="rId2"/>
    <sheet name="REL UNID ITEM I - AG" sheetId="2" r:id="rId3"/>
    <sheet name="LISTA SUSPENSA" sheetId="12" state="hidden" r:id="rId4"/>
  </sheets>
  <definedNames>
    <definedName name="_xlnm._FilterDatabase" localSheetId="2" hidden="1">'REL UNID ITEM I - AG'!$A$1:$M$13</definedName>
  </definedNames>
  <calcPr calcId="191028" iterate="1" iterateCount="200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J26" i="9" l="1"/>
  <c r="J38" i="9"/>
  <c r="J39" i="9"/>
  <c r="J40" i="9"/>
  <c r="J37" i="9"/>
  <c r="J31" i="9"/>
  <c r="J32" i="9"/>
  <c r="J33" i="9"/>
  <c r="J30" i="9"/>
  <c r="F45" i="9"/>
  <c r="H44" i="9"/>
  <c r="H45" i="9" s="1"/>
  <c r="F26" i="9" l="1"/>
  <c r="F27" i="9" s="1"/>
  <c r="F41" i="9"/>
  <c r="H40" i="9"/>
  <c r="H39" i="9"/>
  <c r="H38" i="9"/>
  <c r="H37" i="9"/>
  <c r="F34" i="9"/>
  <c r="H33" i="9"/>
  <c r="H32" i="9"/>
  <c r="H31" i="9"/>
  <c r="H30" i="9"/>
  <c r="H26" i="9" l="1"/>
  <c r="H27" i="9" s="1"/>
  <c r="L54" i="9" s="1"/>
  <c r="H34" i="9"/>
  <c r="H41" i="9"/>
  <c r="H48" i="9"/>
  <c r="L58" i="9" s="1"/>
  <c r="H49" i="9"/>
  <c r="L59" i="9" s="1"/>
  <c r="F50" i="9"/>
  <c r="L64" i="9"/>
  <c r="L65" i="9"/>
  <c r="L63" i="9"/>
  <c r="L56" i="9" l="1"/>
  <c r="H50" i="9"/>
  <c r="L66" i="9"/>
  <c r="F2" i="2"/>
  <c r="L60" i="9" l="1"/>
  <c r="L69" i="9" l="1"/>
  <c r="L70" i="9" s="1"/>
  <c r="L71" i="9" s="1"/>
</calcChain>
</file>

<file path=xl/sharedStrings.xml><?xml version="1.0" encoding="utf-8"?>
<sst xmlns="http://schemas.openxmlformats.org/spreadsheetml/2006/main" count="281" uniqueCount="140">
  <si>
    <t>TIPO DE PROPOSTA</t>
  </si>
  <si>
    <t>SERVIÇOS DE TRANSPORTE, 
TRATAMENTO E CUSTÓDIA DE VALORES</t>
  </si>
  <si>
    <t>SERVIÇOS DE 
TRANSPORTE, ABASTECIMENTO/DESABASTECIMENTO, ACIONAMENTO TÉCNICO EM PAE E CUSTÓDIA DE VALORES</t>
  </si>
  <si>
    <t>SERVIÇOS DE TRANSPORTE DE VALORES</t>
  </si>
  <si>
    <t>ROTEIROS ESPORADICOS</t>
  </si>
  <si>
    <t>SELECIONAR</t>
  </si>
  <si>
    <t>URBANO</t>
  </si>
  <si>
    <t>URBANO INTERMUNICIPAL</t>
  </si>
  <si>
    <t>INTERURBANO</t>
  </si>
  <si>
    <t>MODAL DE TRANSPORTE</t>
  </si>
  <si>
    <t>TERRESTRE</t>
  </si>
  <si>
    <t>QTDE VEICULOS</t>
  </si>
  <si>
    <t>PROPOSTA COMERCIAL</t>
  </si>
  <si>
    <t>EMPRESA</t>
  </si>
  <si>
    <t>Preencher nome EGTTV</t>
  </si>
  <si>
    <t>CNPJ (BASE DE ATENDIMENTO)</t>
  </si>
  <si>
    <t>Preencher CNPJ da EGTTV</t>
  </si>
  <si>
    <t>ENDEREÇO (BASE DE ATENDIMENTO)</t>
  </si>
  <si>
    <t>Preencher endereço da base de atendimento</t>
  </si>
  <si>
    <t>TELEFONE</t>
  </si>
  <si>
    <t>Preencher Telefone da base de atendimento</t>
  </si>
  <si>
    <t>DATA EMISSÃO DA PROPOSTA</t>
  </si>
  <si>
    <t>Preencher a data de emissão da proposta</t>
  </si>
  <si>
    <t>DATA BASE (CCT):</t>
  </si>
  <si>
    <t>Preencher a data-base da CCT</t>
  </si>
  <si>
    <t>ORIENTAÇÕES DE PREENCHIMENTO:</t>
  </si>
  <si>
    <t>O cálculo de distância para todos os roteiros contempla o percurso ida e volta e pode ser solicitado para transporte com origem/destino nas duas pontas (ida e volta vice-versa)</t>
  </si>
  <si>
    <t>Os roteiros previstos podem ser solicitados para atendimento a unidades Caixa, Tesourarias, inclusive de outras EGTTVs e Instituições Financeiras.</t>
  </si>
  <si>
    <r>
      <t xml:space="preserve">Sobre os preços dos serviços prestados aos Domingos e Feriados incide percentual de acréscimo, </t>
    </r>
    <r>
      <rPr>
        <b/>
        <sz val="12"/>
        <rFont val="Arial"/>
        <family val="2"/>
      </rPr>
      <t>limitado a 70%</t>
    </r>
    <r>
      <rPr>
        <sz val="12"/>
        <rFont val="Arial"/>
        <family val="2"/>
      </rPr>
      <t>, a serem faturados conforme Termo de Referência.</t>
    </r>
  </si>
  <si>
    <r>
      <t xml:space="preserve">O valor a ser transportado nos </t>
    </r>
    <r>
      <rPr>
        <i/>
        <sz val="12"/>
        <rFont val="Arial"/>
        <family val="2"/>
      </rPr>
      <t>"ROTEIROS ESPECIAIS - PONTA A PONTA"</t>
    </r>
    <r>
      <rPr>
        <sz val="12"/>
        <rFont val="Arial"/>
        <family val="2"/>
      </rPr>
      <t xml:space="preserve"> é definido pela Caixa. Os preços devem ser apresentados de acordo com o modal de transporte e quantidade de veículos a serem utilizados na operação.</t>
    </r>
  </si>
  <si>
    <t>Caso a CAIXA solicite embarque acima do valor limite estipulado, a Contratada poderá cobrar tantos embarques quantos forem necessários para o transporte solicitado, respeitados os limites securitários</t>
  </si>
  <si>
    <t>Todos os preços deverão ser apresentados em moeda nacional e com, no máximo, duas casas decimais.</t>
  </si>
  <si>
    <t>GRUPO A - EMBARQUES/TRATAMENTO - ESTIMATIVA DE SERVIÇOS A SEREM REALIZADOS MENSALMENTE</t>
  </si>
  <si>
    <t>EMBARQUES URBANOS MUNICIPAIS</t>
  </si>
  <si>
    <t>EMERGENCIAL</t>
  </si>
  <si>
    <t>MUNICÍPIO ATENDIMENTO</t>
  </si>
  <si>
    <t>MUNICÍPIO BASE</t>
  </si>
  <si>
    <t>TIPO ROTEIRO</t>
  </si>
  <si>
    <t>QTDE</t>
  </si>
  <si>
    <t>PREÇO UNIT</t>
  </si>
  <si>
    <t>TOTAL</t>
  </si>
  <si>
    <t>EMBARQUES URBANOS INTERMUNICIPAIS (ATÉ 100 KM DE DISTÂNCIA DA BASE)</t>
  </si>
  <si>
    <t>PROGRAMADO</t>
  </si>
  <si>
    <t>KM</t>
  </si>
  <si>
    <t>TRATAMENTO</t>
  </si>
  <si>
    <t>MILHEIROS POR MÊS</t>
  </si>
  <si>
    <t>TIPO NUMERÁRIO</t>
  </si>
  <si>
    <t>CÉDULAS</t>
  </si>
  <si>
    <t>MOEDAS</t>
  </si>
  <si>
    <t>ROTEIRO</t>
  </si>
  <si>
    <t>MODAL</t>
  </si>
  <si>
    <t>VALOR LIMITE</t>
  </si>
  <si>
    <t xml:space="preserve">Percentual de acréscimo para Domingos e Feriados no valor de embarque - Limitado a 70 % </t>
  </si>
  <si>
    <t>TOTALIZADORES - GRUPO A - EMBARQUES / TRATAMENTO</t>
  </si>
  <si>
    <t>EMBARQUE MUNICIPAL - MENSAL</t>
  </si>
  <si>
    <t>Programado</t>
  </si>
  <si>
    <t>TRATAMENTO - MILHEIROS POR MÊS</t>
  </si>
  <si>
    <t>Cédulas</t>
  </si>
  <si>
    <t>Moedas</t>
  </si>
  <si>
    <t>TOTAL GRUPO A - SERVIÇOS MENSAIS</t>
  </si>
  <si>
    <t>GRUPO B - TAXAS AD-VALOREM E CUSTÓDIA</t>
  </si>
  <si>
    <t>TAXA</t>
  </si>
  <si>
    <t>AD-VALOREM A</t>
  </si>
  <si>
    <t>AD-VALOREM B</t>
  </si>
  <si>
    <t>CUSTÓDIA</t>
  </si>
  <si>
    <t>TOTAL GRUPO B</t>
  </si>
  <si>
    <t>TOTALIZADORES - VALORES GLOBAIS</t>
  </si>
  <si>
    <t>MESES DE VIGÊNCIA</t>
  </si>
  <si>
    <r>
      <t xml:space="preserve">VALOR </t>
    </r>
    <r>
      <rPr>
        <b/>
        <sz val="14"/>
        <rFont val="Arial"/>
        <family val="2"/>
      </rPr>
      <t>MENSAL</t>
    </r>
    <r>
      <rPr>
        <sz val="14"/>
        <rFont val="Arial"/>
        <family val="2"/>
      </rPr>
      <t xml:space="preserve"> - SERVIÇOS MENSAIS GRUPO A + GRUPO B</t>
    </r>
  </si>
  <si>
    <r>
      <t xml:space="preserve">VALOR </t>
    </r>
    <r>
      <rPr>
        <b/>
        <sz val="14"/>
        <rFont val="Arial"/>
        <family val="2"/>
      </rPr>
      <t>TOTAL</t>
    </r>
    <r>
      <rPr>
        <sz val="14"/>
        <rFont val="Arial"/>
        <family val="2"/>
      </rPr>
      <t xml:space="preserve"> - SERVIÇOS MENSAIS</t>
    </r>
  </si>
  <si>
    <t>TOTAL GLOBAL DA PROPOSTA</t>
  </si>
  <si>
    <t>PREÇO GLOBAL DA PROPOSTA POR EXTENSO</t>
  </si>
  <si>
    <t>PREENCHER VALOR POR EXTENSO</t>
  </si>
  <si>
    <t>ASSINATURA DIGITAL RESPONSÁVEL EGTTV</t>
  </si>
  <si>
    <t>TIPO</t>
  </si>
  <si>
    <t>CÓDIGO UNIDADE</t>
  </si>
  <si>
    <t>NOME UNIDADE</t>
  </si>
  <si>
    <t>ENDEREÇO</t>
  </si>
  <si>
    <t>BAIRRO</t>
  </si>
  <si>
    <t>CEP</t>
  </si>
  <si>
    <t>TERRESTRE + AEREO</t>
  </si>
  <si>
    <t>TERRESTRE + FLUVIAL</t>
  </si>
  <si>
    <t>EMBARQUES INTERURBANOS (ACIMA DE 100 KM DE DISTÂNCIA DA BASE)</t>
  </si>
  <si>
    <t>A INFORMAR</t>
  </si>
  <si>
    <t>FRANQUIA</t>
  </si>
  <si>
    <t>MUNICÍPIO DA UNIDADE</t>
  </si>
  <si>
    <t>DEPENDENTE DE BASE DE ATENDIMENTO (SIM/NÃO)</t>
  </si>
  <si>
    <t>MUNICIPIO DA BASE DE ATENDIMENTO</t>
  </si>
  <si>
    <t>OPERA COM PENHOR
(SIM/NÃO)</t>
  </si>
  <si>
    <t>OPERA COM CÂMBIO
(SIM/NÃO)</t>
  </si>
  <si>
    <t>RELAÇÃO DE UNIDADES</t>
  </si>
  <si>
    <t>PREENCHER</t>
  </si>
  <si>
    <t>DISTANCIA UNIDADE X BASE DE ATENDIMENTO *</t>
  </si>
  <si>
    <t>AGÊNCIA</t>
  </si>
  <si>
    <t>SIM</t>
  </si>
  <si>
    <t>NÃO</t>
  </si>
  <si>
    <t>EMBARQUE URBANO INTERMUNICIPAL E INTERURBANO - MENSAL</t>
  </si>
  <si>
    <r>
      <t xml:space="preserve">Os preços propostos correspondem aos atendimentos a serem realizados em dias úteis (Segunda a Sábado), </t>
    </r>
    <r>
      <rPr>
        <b/>
        <sz val="12"/>
        <rFont val="Arial"/>
        <family val="2"/>
      </rPr>
      <t>sendo que os preços emergenciais correspondem a 120% do valor do programado</t>
    </r>
    <r>
      <rPr>
        <sz val="12"/>
        <rFont val="Arial"/>
        <family val="2"/>
      </rPr>
      <t>.</t>
    </r>
  </si>
  <si>
    <t>ITEM I - AGÊNCIA - REGIÃO DE PASSOS / MG</t>
  </si>
  <si>
    <t>CASSIA, MG</t>
  </si>
  <si>
    <t>PASSOS, MG</t>
  </si>
  <si>
    <t>SAO SEBASTIAO DO PARAISO, MG</t>
  </si>
  <si>
    <t>MONTE SANTO DE MINAS, MG</t>
  </si>
  <si>
    <t>PIUMHI, MG</t>
  </si>
  <si>
    <t>PRATAPOLIS, MG</t>
  </si>
  <si>
    <t>ITAU DE MINAS, MG</t>
  </si>
  <si>
    <t>CARMO DO RIO CLARO, MG</t>
  </si>
  <si>
    <t>JUSTICA DO TRABALHO PASSOS, MG</t>
  </si>
  <si>
    <t>ALPINOPOLIS, MG</t>
  </si>
  <si>
    <t>AV DR LUCIANO BATISTA, 45</t>
  </si>
  <si>
    <t>CENTRO</t>
  </si>
  <si>
    <t>AV AROUCA, 600</t>
  </si>
  <si>
    <t>PC COM.JOSE HONORIO, 99</t>
  </si>
  <si>
    <t>AV CEL ANTONIO PAULINO DA COSTA, 157</t>
  </si>
  <si>
    <t>R PADRE ABEL, 414</t>
  </si>
  <si>
    <t>R ARTHUR BERNARDES, 527</t>
  </si>
  <si>
    <t>R JOAO KIRCHNER, 553</t>
  </si>
  <si>
    <t>R CAPITAO PEDRO AUGUSTO CORREA, 55</t>
  </si>
  <si>
    <t>R ANTONIO JOSE DOS SANTOS, 135</t>
  </si>
  <si>
    <t>JARDIM PINHEIROS</t>
  </si>
  <si>
    <t>AV GOV. VALADARES, 539</t>
  </si>
  <si>
    <t>CASSIA</t>
  </si>
  <si>
    <t>PASSOS</t>
  </si>
  <si>
    <t>SAO SEBASTIAO DO PARAISO</t>
  </si>
  <si>
    <t>MONTE SANTO DE MINAS</t>
  </si>
  <si>
    <t>PIUMHI</t>
  </si>
  <si>
    <t>PRATAPOLIS</t>
  </si>
  <si>
    <t>ITAU DE MINAS</t>
  </si>
  <si>
    <t>CARMO DO RIO CLARO</t>
  </si>
  <si>
    <t>ALPINOPOLIS</t>
  </si>
  <si>
    <t>ALPINÓPOLIS</t>
  </si>
  <si>
    <t>CÁSSIA</t>
  </si>
  <si>
    <t>ITAÚ DE MINAS</t>
  </si>
  <si>
    <t>PRATÁPOLIS</t>
  </si>
  <si>
    <t>SÃO SEBASTIÃO DO PARAÍSO</t>
  </si>
  <si>
    <t>ROTEIROS ESPECIAIS - PONTA A PONTA</t>
  </si>
  <si>
    <t>PASSOS X POCOS DE CALDAS</t>
  </si>
  <si>
    <t>TAXA LIMITADA A 0,044%</t>
  </si>
  <si>
    <t>TAXA LIMITADA A 0,056%</t>
  </si>
  <si>
    <t>TAXA LIMITADA A 0,0140%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</si>
</sst>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7">
    <numFmt numFmtId="44" formatCode="_-&quot;R$&quot;\ * #,##0.00_-;\-&quot;R$&quot;\ * #,##0.00_-;_-&quot;R$&quot;\ * &quot;-&quot;??_-;_-@_-"/>
    <numFmt numFmtId="43" formatCode="_-* #,##0.00_-;\-* #,##0.00_-;_-* &quot;-&quot;??_-;_-@_-"/>
    <numFmt numFmtId="164" formatCode="#,##0.00;[Red]#,##0.00"/>
    <numFmt numFmtId="165" formatCode="&quot;R$ &quot;#,##0.00;[Red]&quot;R$ &quot;#,##0.00"/>
    <numFmt numFmtId="166" formatCode="&quot;R$&quot;\ #,##0.00"/>
    <numFmt numFmtId="167" formatCode="0.000000%"/>
    <numFmt numFmtId="168" formatCode="00000\-000"/>
  </numFmts>
  <fonts count="58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0"/>
      <name val="Arial"/>
      <family val="2"/>
    </font>
    <font>
      <b/>
      <sz val="12"/>
      <name val="Arial"/>
      <family val="2"/>
    </font>
    <font>
      <sz val="12"/>
      <name val="Arial"/>
      <family val="2"/>
    </font>
    <font>
      <sz val="12"/>
      <color indexed="8"/>
      <name val="Arial"/>
      <family val="2"/>
    </font>
    <font>
      <b/>
      <sz val="14"/>
      <name val="Arial"/>
      <family val="2"/>
    </font>
    <font>
      <sz val="8"/>
      <color theme="1"/>
      <name val="Arial"/>
      <family val="2"/>
    </font>
    <font>
      <sz val="10"/>
      <color theme="1"/>
      <name val="Arial"/>
      <family val="2"/>
    </font>
    <font>
      <sz val="14"/>
      <name val="Arial"/>
      <family val="2"/>
    </font>
    <font>
      <b/>
      <sz val="16"/>
      <name val="Arial"/>
      <family val="2"/>
    </font>
    <font>
      <sz val="10"/>
      <color rgb="FF0000FF"/>
      <name val="Arial"/>
      <family val="2"/>
    </font>
    <font>
      <sz val="12"/>
      <color indexed="12"/>
      <name val="Arial"/>
      <family val="2"/>
    </font>
    <font>
      <sz val="12"/>
      <color indexed="30"/>
      <name val="Arial"/>
      <family val="2"/>
    </font>
    <font>
      <sz val="12"/>
      <color theme="1"/>
      <name val="Calibri"/>
      <family val="2"/>
      <scheme val="minor"/>
    </font>
    <font>
      <b/>
      <sz val="12"/>
      <color indexed="8"/>
      <name val="Arial"/>
      <family val="2"/>
    </font>
    <font>
      <b/>
      <sz val="12"/>
      <color theme="1"/>
      <name val="Calibri"/>
      <family val="2"/>
      <scheme val="minor"/>
    </font>
    <font>
      <i/>
      <sz val="12"/>
      <name val="Arial"/>
      <family val="2"/>
    </font>
    <font>
      <b/>
      <sz val="12"/>
      <color rgb="FF0033CC"/>
      <name val="Arial"/>
      <family val="2"/>
    </font>
    <font>
      <b/>
      <sz val="16"/>
      <color indexed="30"/>
      <name val="Arial"/>
      <family val="2"/>
    </font>
    <font>
      <sz val="14"/>
      <color theme="1"/>
      <name val="Calibri"/>
      <family val="2"/>
      <scheme val="minor"/>
    </font>
    <font>
      <i/>
      <sz val="12"/>
      <color theme="1"/>
      <name val="Calibri"/>
      <family val="2"/>
      <scheme val="minor"/>
    </font>
    <font>
      <b/>
      <sz val="18"/>
      <name val="Arial"/>
      <family val="2"/>
    </font>
    <font>
      <sz val="18"/>
      <color theme="1"/>
      <name val="Calibri"/>
      <family val="2"/>
      <scheme val="minor"/>
    </font>
    <font>
      <i/>
      <sz val="14"/>
      <name val="Arial"/>
      <family val="2"/>
    </font>
    <font>
      <i/>
      <sz val="14"/>
      <color indexed="8"/>
      <name val="Arial"/>
      <family val="2"/>
    </font>
    <font>
      <i/>
      <sz val="14"/>
      <color theme="1"/>
      <name val="Calibri"/>
      <family val="2"/>
      <scheme val="minor"/>
    </font>
    <font>
      <b/>
      <sz val="14"/>
      <color theme="1"/>
      <name val="Calibri"/>
      <family val="2"/>
      <scheme val="minor"/>
    </font>
    <font>
      <b/>
      <sz val="16"/>
      <color theme="0" tint="-4.9989318521683403E-2"/>
      <name val="Arial"/>
      <family val="2"/>
    </font>
    <font>
      <b/>
      <i/>
      <sz val="12"/>
      <name val="Arial"/>
      <family val="2"/>
    </font>
    <font>
      <b/>
      <i/>
      <sz val="12"/>
      <color theme="1"/>
      <name val="Calibri"/>
      <family val="2"/>
      <scheme val="minor"/>
    </font>
    <font>
      <b/>
      <sz val="22"/>
      <color theme="1"/>
      <name val="Calibri"/>
      <family val="2"/>
      <scheme val="minor"/>
    </font>
    <font>
      <b/>
      <sz val="18"/>
      <color theme="1"/>
      <name val="Calibri"/>
      <family val="2"/>
      <scheme val="minor"/>
    </font>
    <font>
      <sz val="11"/>
      <color theme="1"/>
      <name val="Arial"/>
      <family val="2"/>
    </font>
    <font>
      <sz val="12"/>
      <color theme="1"/>
      <name val="Arial"/>
      <family val="2"/>
    </font>
    <font>
      <b/>
      <sz val="48"/>
      <color theme="1"/>
      <name val="Arial"/>
      <family val="2"/>
    </font>
    <font>
      <b/>
      <i/>
      <sz val="20"/>
      <color theme="1"/>
      <name val="Arial"/>
      <family val="2"/>
    </font>
    <font>
      <i/>
      <sz val="12"/>
      <color theme="1"/>
      <name val="Arial"/>
      <family val="2"/>
    </font>
    <font>
      <sz val="14"/>
      <color theme="1"/>
      <name val="Arial"/>
      <family val="2"/>
    </font>
    <font>
      <b/>
      <sz val="22"/>
      <color theme="1"/>
      <name val="Arial"/>
      <family val="2"/>
    </font>
    <font>
      <b/>
      <sz val="22"/>
      <color theme="0"/>
      <name val="Arial"/>
      <family val="2"/>
    </font>
    <font>
      <b/>
      <i/>
      <sz val="12"/>
      <color theme="1"/>
      <name val="Arial"/>
      <family val="2"/>
    </font>
    <font>
      <sz val="18"/>
      <color theme="1"/>
      <name val="Arial"/>
      <family val="2"/>
    </font>
    <font>
      <i/>
      <sz val="14"/>
      <color theme="1"/>
      <name val="Arial"/>
      <family val="2"/>
    </font>
    <font>
      <b/>
      <sz val="12"/>
      <color theme="1"/>
      <name val="Arial"/>
      <family val="2"/>
    </font>
    <font>
      <b/>
      <sz val="16"/>
      <color theme="1"/>
      <name val="Arial"/>
      <family val="2"/>
    </font>
    <font>
      <b/>
      <sz val="14"/>
      <color theme="1"/>
      <name val="Arial"/>
      <family val="2"/>
    </font>
    <font>
      <b/>
      <sz val="18"/>
      <color theme="1"/>
      <name val="Arial"/>
      <family val="2"/>
    </font>
    <font>
      <b/>
      <sz val="20"/>
      <color theme="1"/>
      <name val="Arial"/>
      <family val="2"/>
    </font>
    <font>
      <i/>
      <sz val="13"/>
      <name val="Arial"/>
      <family val="2"/>
    </font>
    <font>
      <b/>
      <sz val="18"/>
      <color indexed="12"/>
      <name val="Arial"/>
      <family val="2"/>
    </font>
    <font>
      <b/>
      <sz val="18"/>
      <color indexed="10"/>
      <name val="Arial"/>
      <family val="2"/>
    </font>
    <font>
      <sz val="12"/>
      <color rgb="FF0033CC"/>
      <name val="Arial"/>
      <family val="2"/>
    </font>
    <font>
      <i/>
      <sz val="11"/>
      <name val="Arial"/>
      <family val="2"/>
    </font>
    <font>
      <sz val="18"/>
      <color rgb="FFFF0000"/>
      <name val="Arial Narrow"/>
      <family val="2"/>
    </font>
    <font>
      <sz val="18"/>
      <name val="Arial Narrow"/>
      <family val="2"/>
    </font>
    <font>
      <b/>
      <sz val="24"/>
      <name val="Arial"/>
      <family val="2"/>
    </font>
    <font>
      <i/>
      <sz val="13"/>
      <color indexed="8"/>
      <name val="Arial"/>
      <family val="2"/>
    </font>
  </fonts>
  <fills count="7">
    <fill>
      <patternFill patternType="none"/>
    </fill>
    <fill>
      <patternFill patternType="gray125"/>
    </fill>
    <fill>
      <patternFill patternType="solid">
        <fgColor theme="0" tint="-0.249977111117893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0" tint="-0.499984740745262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theme="0" tint="-0.14999847407452621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4">
    <xf numFmtId="0" fontId="0" fillId="0" borderId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9" fontId="1" fillId="0" borderId="0" applyFont="0" applyFill="0" applyBorder="0" applyAlignment="0" applyProtection="0"/>
  </cellStyleXfs>
  <cellXfs count="303">
    <xf numFmtId="0" fontId="0" fillId="0" borderId="0" xfId="0"/>
    <xf numFmtId="0" fontId="7" fillId="0" borderId="0" xfId="0" applyFont="1"/>
    <xf numFmtId="0" fontId="8" fillId="3" borderId="2" xfId="0" applyFont="1" applyFill="1" applyBorder="1" applyAlignment="1">
      <alignment horizontal="center"/>
    </xf>
    <xf numFmtId="0" fontId="8" fillId="0" borderId="2" xfId="0" applyFont="1" applyBorder="1" applyAlignment="1">
      <alignment horizontal="center"/>
    </xf>
    <xf numFmtId="0" fontId="8" fillId="3" borderId="2" xfId="0" applyFont="1" applyFill="1" applyBorder="1"/>
    <xf numFmtId="0" fontId="8" fillId="3" borderId="2" xfId="0" applyFont="1" applyFill="1" applyBorder="1" applyAlignment="1">
      <alignment horizontal="left"/>
    </xf>
    <xf numFmtId="49" fontId="8" fillId="3" borderId="2" xfId="0" applyNumberFormat="1" applyFont="1" applyFill="1" applyBorder="1" applyAlignment="1" applyProtection="1">
      <alignment horizontal="center" wrapText="1"/>
      <protection locked="0"/>
    </xf>
    <xf numFmtId="0" fontId="11" fillId="3" borderId="2" xfId="0" applyFont="1" applyFill="1" applyBorder="1" applyAlignment="1">
      <alignment horizontal="center"/>
    </xf>
    <xf numFmtId="44" fontId="4" fillId="0" borderId="0" xfId="2" applyFont="1" applyFill="1" applyBorder="1" applyAlignment="1">
      <alignment horizontal="right" vertical="center"/>
    </xf>
    <xf numFmtId="44" fontId="4" fillId="0" borderId="9" xfId="2" applyFont="1" applyFill="1" applyBorder="1" applyAlignment="1">
      <alignment horizontal="right" vertical="center"/>
    </xf>
    <xf numFmtId="0" fontId="4" fillId="0" borderId="12" xfId="0" applyFont="1" applyBorder="1" applyAlignment="1">
      <alignment horizontal="center" vertical="center"/>
    </xf>
    <xf numFmtId="0" fontId="4" fillId="0" borderId="9" xfId="0" applyFont="1" applyBorder="1" applyAlignment="1">
      <alignment vertical="center"/>
    </xf>
    <xf numFmtId="0" fontId="4" fillId="0" borderId="12" xfId="0" applyFont="1" applyBorder="1" applyAlignment="1">
      <alignment horizontal="left" vertical="center"/>
    </xf>
    <xf numFmtId="0" fontId="4" fillId="0" borderId="12" xfId="0" applyFont="1" applyBorder="1" applyAlignment="1">
      <alignment vertical="center"/>
    </xf>
    <xf numFmtId="0" fontId="4" fillId="0" borderId="9" xfId="0" applyFont="1" applyBorder="1" applyAlignment="1">
      <alignment horizontal="center" vertical="center"/>
    </xf>
    <xf numFmtId="0" fontId="4" fillId="0" borderId="7" xfId="0" applyFont="1" applyBorder="1" applyAlignment="1">
      <alignment vertical="center"/>
    </xf>
    <xf numFmtId="0" fontId="4" fillId="0" borderId="3" xfId="0" applyFont="1" applyBorder="1" applyAlignment="1">
      <alignment vertical="center"/>
    </xf>
    <xf numFmtId="0" fontId="14" fillId="0" borderId="0" xfId="0" applyFont="1"/>
    <xf numFmtId="0" fontId="3" fillId="0" borderId="12" xfId="0" applyFont="1" applyBorder="1" applyAlignment="1">
      <alignment horizontal="center" vertical="center"/>
    </xf>
    <xf numFmtId="0" fontId="15" fillId="0" borderId="9" xfId="0" applyFont="1" applyBorder="1" applyAlignment="1">
      <alignment horizontal="center" vertical="center"/>
    </xf>
    <xf numFmtId="44" fontId="3" fillId="0" borderId="0" xfId="2" applyFont="1" applyFill="1" applyBorder="1" applyAlignment="1">
      <alignment horizontal="right" vertical="center"/>
    </xf>
    <xf numFmtId="165" fontId="3" fillId="0" borderId="0" xfId="1" applyNumberFormat="1" applyFont="1" applyFill="1" applyBorder="1" applyAlignment="1">
      <alignment vertical="center"/>
    </xf>
    <xf numFmtId="0" fontId="3" fillId="0" borderId="12" xfId="0" applyFont="1" applyBorder="1" applyAlignment="1">
      <alignment horizontal="left" vertical="center"/>
    </xf>
    <xf numFmtId="0" fontId="20" fillId="0" borderId="0" xfId="0" applyFont="1"/>
    <xf numFmtId="0" fontId="6" fillId="2" borderId="5" xfId="0" applyFont="1" applyFill="1" applyBorder="1" applyAlignment="1">
      <alignment vertical="center"/>
    </xf>
    <xf numFmtId="0" fontId="6" fillId="2" borderId="5" xfId="0" applyFont="1" applyFill="1" applyBorder="1" applyAlignment="1">
      <alignment horizontal="center" vertical="center"/>
    </xf>
    <xf numFmtId="0" fontId="6" fillId="2" borderId="5" xfId="0" applyFont="1" applyFill="1" applyBorder="1" applyAlignment="1">
      <alignment horizontal="right" vertical="center"/>
    </xf>
    <xf numFmtId="0" fontId="16" fillId="0" borderId="0" xfId="0" applyFont="1"/>
    <xf numFmtId="0" fontId="21" fillId="0" borderId="0" xfId="0" applyFont="1"/>
    <xf numFmtId="0" fontId="6" fillId="5" borderId="5" xfId="0" applyFont="1" applyFill="1" applyBorder="1" applyAlignment="1">
      <alignment horizontal="center" vertical="center"/>
    </xf>
    <xf numFmtId="0" fontId="17" fillId="0" borderId="1" xfId="0" applyFont="1" applyBorder="1" applyAlignment="1">
      <alignment vertical="center"/>
    </xf>
    <xf numFmtId="0" fontId="17" fillId="0" borderId="1" xfId="0" applyFont="1" applyBorder="1" applyAlignment="1">
      <alignment horizontal="center" vertical="center"/>
    </xf>
    <xf numFmtId="0" fontId="17" fillId="0" borderId="1" xfId="0" applyFont="1" applyBorder="1" applyAlignment="1">
      <alignment horizontal="right" vertical="center"/>
    </xf>
    <xf numFmtId="0" fontId="17" fillId="0" borderId="10" xfId="0" applyFont="1" applyBorder="1" applyAlignment="1">
      <alignment vertical="center"/>
    </xf>
    <xf numFmtId="0" fontId="17" fillId="0" borderId="0" xfId="0" applyFont="1" applyAlignment="1">
      <alignment vertical="center"/>
    </xf>
    <xf numFmtId="0" fontId="17" fillId="0" borderId="0" xfId="0" applyFont="1" applyAlignment="1">
      <alignment horizontal="center" vertical="center"/>
    </xf>
    <xf numFmtId="0" fontId="17" fillId="0" borderId="0" xfId="0" applyFont="1" applyAlignment="1">
      <alignment horizontal="right" vertical="center"/>
    </xf>
    <xf numFmtId="0" fontId="17" fillId="0" borderId="9" xfId="0" applyFont="1" applyBorder="1" applyAlignment="1">
      <alignment vertical="center"/>
    </xf>
    <xf numFmtId="0" fontId="22" fillId="2" borderId="5" xfId="0" applyFont="1" applyFill="1" applyBorder="1" applyAlignment="1">
      <alignment vertical="center"/>
    </xf>
    <xf numFmtId="0" fontId="22" fillId="2" borderId="5" xfId="0" applyFont="1" applyFill="1" applyBorder="1" applyAlignment="1">
      <alignment horizontal="center" vertical="center"/>
    </xf>
    <xf numFmtId="0" fontId="22" fillId="2" borderId="5" xfId="0" applyFont="1" applyFill="1" applyBorder="1" applyAlignment="1">
      <alignment horizontal="right" vertical="center"/>
    </xf>
    <xf numFmtId="0" fontId="22" fillId="2" borderId="6" xfId="0" applyFont="1" applyFill="1" applyBorder="1" applyAlignment="1">
      <alignment vertical="center"/>
    </xf>
    <xf numFmtId="0" fontId="23" fillId="0" borderId="0" xfId="0" applyFont="1"/>
    <xf numFmtId="0" fontId="24" fillId="5" borderId="4" xfId="0" applyFont="1" applyFill="1" applyBorder="1" applyAlignment="1">
      <alignment horizontal="left" vertical="center"/>
    </xf>
    <xf numFmtId="0" fontId="24" fillId="5" borderId="5" xfId="0" applyFont="1" applyFill="1" applyBorder="1" applyAlignment="1">
      <alignment vertical="center"/>
    </xf>
    <xf numFmtId="0" fontId="25" fillId="5" borderId="5" xfId="0" applyFont="1" applyFill="1" applyBorder="1" applyAlignment="1">
      <alignment horizontal="center" vertical="center"/>
    </xf>
    <xf numFmtId="0" fontId="24" fillId="5" borderId="5" xfId="0" applyFont="1" applyFill="1" applyBorder="1" applyAlignment="1">
      <alignment horizontal="center" vertical="center"/>
    </xf>
    <xf numFmtId="0" fontId="25" fillId="5" borderId="6" xfId="0" applyFont="1" applyFill="1" applyBorder="1" applyAlignment="1">
      <alignment horizontal="center" vertical="center"/>
    </xf>
    <xf numFmtId="0" fontId="26" fillId="0" borderId="0" xfId="0" applyFont="1"/>
    <xf numFmtId="165" fontId="24" fillId="5" borderId="5" xfId="1" applyNumberFormat="1" applyFont="1" applyFill="1" applyBorder="1" applyAlignment="1">
      <alignment horizontal="center" vertical="center"/>
    </xf>
    <xf numFmtId="165" fontId="24" fillId="5" borderId="6" xfId="1" applyNumberFormat="1" applyFont="1" applyFill="1" applyBorder="1" applyAlignment="1">
      <alignment horizontal="center" vertical="center"/>
    </xf>
    <xf numFmtId="0" fontId="25" fillId="5" borderId="5" xfId="0" applyFont="1" applyFill="1" applyBorder="1" applyAlignment="1">
      <alignment vertical="center"/>
    </xf>
    <xf numFmtId="0" fontId="6" fillId="5" borderId="4" xfId="0" applyFont="1" applyFill="1" applyBorder="1" applyAlignment="1">
      <alignment vertical="center"/>
    </xf>
    <xf numFmtId="0" fontId="6" fillId="5" borderId="5" xfId="0" applyFont="1" applyFill="1" applyBorder="1" applyAlignment="1">
      <alignment vertical="center"/>
    </xf>
    <xf numFmtId="0" fontId="6" fillId="5" borderId="5" xfId="0" applyFont="1" applyFill="1" applyBorder="1" applyAlignment="1">
      <alignment horizontal="right" vertical="center"/>
    </xf>
    <xf numFmtId="0" fontId="27" fillId="0" borderId="0" xfId="0" applyFont="1"/>
    <xf numFmtId="0" fontId="28" fillId="4" borderId="5" xfId="0" applyFont="1" applyFill="1" applyBorder="1" applyAlignment="1">
      <alignment horizontal="center" vertical="center"/>
    </xf>
    <xf numFmtId="0" fontId="30" fillId="0" borderId="0" xfId="0" applyFont="1"/>
    <xf numFmtId="0" fontId="31" fillId="0" borderId="0" xfId="0" applyFont="1"/>
    <xf numFmtId="0" fontId="22" fillId="2" borderId="11" xfId="0" applyFont="1" applyFill="1" applyBorder="1" applyAlignment="1">
      <alignment vertical="center"/>
    </xf>
    <xf numFmtId="0" fontId="22" fillId="2" borderId="1" xfId="0" applyFont="1" applyFill="1" applyBorder="1" applyAlignment="1">
      <alignment vertical="center"/>
    </xf>
    <xf numFmtId="0" fontId="22" fillId="2" borderId="1" xfId="0" applyFont="1" applyFill="1" applyBorder="1" applyAlignment="1">
      <alignment horizontal="center" vertical="center"/>
    </xf>
    <xf numFmtId="0" fontId="22" fillId="2" borderId="1" xfId="0" applyFont="1" applyFill="1" applyBorder="1" applyAlignment="1">
      <alignment horizontal="right" vertical="center"/>
    </xf>
    <xf numFmtId="0" fontId="4" fillId="0" borderId="0" xfId="0" applyFont="1" applyAlignment="1">
      <alignment vertical="center"/>
    </xf>
    <xf numFmtId="0" fontId="4" fillId="0" borderId="0" xfId="0" applyFont="1" applyAlignment="1">
      <alignment horizontal="center" vertical="center"/>
    </xf>
    <xf numFmtId="0" fontId="4" fillId="0" borderId="0" xfId="0" applyFont="1" applyAlignment="1">
      <alignment horizontal="right" vertical="center"/>
    </xf>
    <xf numFmtId="0" fontId="29" fillId="0" borderId="7" xfId="0" applyFont="1" applyBorder="1" applyAlignment="1">
      <alignment horizontal="left" vertical="center"/>
    </xf>
    <xf numFmtId="0" fontId="29" fillId="0" borderId="3" xfId="0" applyFont="1" applyBorder="1" applyAlignment="1">
      <alignment vertical="center"/>
    </xf>
    <xf numFmtId="0" fontId="29" fillId="0" borderId="3" xfId="0" applyFont="1" applyBorder="1" applyAlignment="1">
      <alignment horizontal="center" vertical="center"/>
    </xf>
    <xf numFmtId="0" fontId="29" fillId="0" borderId="3" xfId="0" applyFont="1" applyBorder="1" applyAlignment="1">
      <alignment horizontal="right" vertical="center"/>
    </xf>
    <xf numFmtId="0" fontId="29" fillId="0" borderId="8" xfId="0" applyFont="1" applyBorder="1" applyAlignment="1">
      <alignment vertical="center"/>
    </xf>
    <xf numFmtId="0" fontId="22" fillId="2" borderId="4" xfId="0" applyFont="1" applyFill="1" applyBorder="1" applyAlignment="1">
      <alignment horizontal="left" vertical="center"/>
    </xf>
    <xf numFmtId="0" fontId="22" fillId="2" borderId="12" xfId="0" applyFont="1" applyFill="1" applyBorder="1" applyAlignment="1">
      <alignment vertical="center"/>
    </xf>
    <xf numFmtId="0" fontId="32" fillId="0" borderId="0" xfId="0" applyFont="1"/>
    <xf numFmtId="0" fontId="33" fillId="0" borderId="0" xfId="0" applyFont="1"/>
    <xf numFmtId="0" fontId="34" fillId="0" borderId="7" xfId="0" applyFont="1" applyBorder="1"/>
    <xf numFmtId="0" fontId="34" fillId="0" borderId="3" xfId="0" applyFont="1" applyBorder="1"/>
    <xf numFmtId="0" fontId="35" fillId="0" borderId="3" xfId="0" applyFont="1" applyBorder="1" applyAlignment="1">
      <alignment horizontal="center" vertical="center"/>
    </xf>
    <xf numFmtId="0" fontId="34" fillId="0" borderId="3" xfId="0" applyFont="1" applyBorder="1" applyAlignment="1">
      <alignment horizontal="right"/>
    </xf>
    <xf numFmtId="0" fontId="34" fillId="0" borderId="8" xfId="0" applyFont="1" applyBorder="1"/>
    <xf numFmtId="0" fontId="36" fillId="6" borderId="7" xfId="0" applyFont="1" applyFill="1" applyBorder="1" applyAlignment="1">
      <alignment horizontal="left" vertical="center"/>
    </xf>
    <xf numFmtId="0" fontId="37" fillId="6" borderId="3" xfId="0" applyFont="1" applyFill="1" applyBorder="1"/>
    <xf numFmtId="0" fontId="36" fillId="6" borderId="3" xfId="0" applyFont="1" applyFill="1" applyBorder="1" applyAlignment="1">
      <alignment horizontal="left" vertical="center"/>
    </xf>
    <xf numFmtId="0" fontId="37" fillId="6" borderId="3" xfId="0" applyFont="1" applyFill="1" applyBorder="1" applyAlignment="1">
      <alignment horizontal="right"/>
    </xf>
    <xf numFmtId="0" fontId="37" fillId="6" borderId="8" xfId="0" applyFont="1" applyFill="1" applyBorder="1"/>
    <xf numFmtId="0" fontId="38" fillId="0" borderId="0" xfId="0" applyFont="1"/>
    <xf numFmtId="0" fontId="39" fillId="0" borderId="0" xfId="0" applyFont="1"/>
    <xf numFmtId="0" fontId="40" fillId="4" borderId="7" xfId="0" applyFont="1" applyFill="1" applyBorder="1" applyAlignment="1">
      <alignment horizontal="left"/>
    </xf>
    <xf numFmtId="0" fontId="40" fillId="4" borderId="3" xfId="0" applyFont="1" applyFill="1" applyBorder="1"/>
    <xf numFmtId="0" fontId="40" fillId="4" borderId="3" xfId="0" applyFont="1" applyFill="1" applyBorder="1" applyAlignment="1">
      <alignment horizontal="left" vertical="center"/>
    </xf>
    <xf numFmtId="0" fontId="40" fillId="4" borderId="3" xfId="0" applyFont="1" applyFill="1" applyBorder="1" applyAlignment="1">
      <alignment horizontal="right"/>
    </xf>
    <xf numFmtId="0" fontId="40" fillId="4" borderId="8" xfId="0" applyFont="1" applyFill="1" applyBorder="1"/>
    <xf numFmtId="0" fontId="41" fillId="0" borderId="0" xfId="0" applyFont="1"/>
    <xf numFmtId="0" fontId="37" fillId="0" borderId="0" xfId="0" applyFont="1"/>
    <xf numFmtId="0" fontId="34" fillId="0" borderId="0" xfId="0" applyFont="1"/>
    <xf numFmtId="0" fontId="42" fillId="0" borderId="0" xfId="0" applyFont="1"/>
    <xf numFmtId="0" fontId="43" fillId="0" borderId="0" xfId="0" applyFont="1"/>
    <xf numFmtId="0" fontId="44" fillId="0" borderId="0" xfId="0" applyFont="1"/>
    <xf numFmtId="0" fontId="44" fillId="0" borderId="12" xfId="0" applyFont="1" applyBorder="1"/>
    <xf numFmtId="0" fontId="45" fillId="0" borderId="0" xfId="0" applyFont="1"/>
    <xf numFmtId="0" fontId="46" fillId="0" borderId="0" xfId="0" applyFont="1"/>
    <xf numFmtId="0" fontId="34" fillId="0" borderId="0" xfId="0" applyFont="1" applyAlignment="1">
      <alignment horizontal="right"/>
    </xf>
    <xf numFmtId="0" fontId="46" fillId="5" borderId="5" xfId="0" applyFont="1" applyFill="1" applyBorder="1"/>
    <xf numFmtId="0" fontId="46" fillId="5" borderId="5" xfId="0" applyFont="1" applyFill="1" applyBorder="1" applyAlignment="1">
      <alignment horizontal="right"/>
    </xf>
    <xf numFmtId="0" fontId="47" fillId="0" borderId="0" xfId="0" applyFont="1"/>
    <xf numFmtId="0" fontId="34" fillId="0" borderId="4" xfId="0" applyFont="1" applyBorder="1"/>
    <xf numFmtId="0" fontId="34" fillId="0" borderId="5" xfId="0" applyFont="1" applyBorder="1"/>
    <xf numFmtId="0" fontId="48" fillId="0" borderId="5" xfId="0" applyFont="1" applyBorder="1" applyAlignment="1">
      <alignment vertical="center"/>
    </xf>
    <xf numFmtId="0" fontId="48" fillId="0" borderId="5" xfId="0" applyFont="1" applyBorder="1" applyAlignment="1">
      <alignment horizontal="right" vertical="center"/>
    </xf>
    <xf numFmtId="0" fontId="34" fillId="0" borderId="6" xfId="0" applyFont="1" applyBorder="1"/>
    <xf numFmtId="0" fontId="22" fillId="5" borderId="11" xfId="0" applyFont="1" applyFill="1" applyBorder="1" applyAlignment="1">
      <alignment vertical="center"/>
    </xf>
    <xf numFmtId="0" fontId="50" fillId="5" borderId="1" xfId="0" applyFont="1" applyFill="1" applyBorder="1" applyAlignment="1">
      <alignment vertical="center"/>
    </xf>
    <xf numFmtId="0" fontId="51" fillId="5" borderId="1" xfId="0" applyFont="1" applyFill="1" applyBorder="1" applyAlignment="1">
      <alignment vertical="center"/>
    </xf>
    <xf numFmtId="0" fontId="22" fillId="5" borderId="1" xfId="0" applyFont="1" applyFill="1" applyBorder="1" applyAlignment="1">
      <alignment vertical="center"/>
    </xf>
    <xf numFmtId="0" fontId="22" fillId="5" borderId="1" xfId="0" applyFont="1" applyFill="1" applyBorder="1" applyAlignment="1">
      <alignment horizontal="center" vertical="center"/>
    </xf>
    <xf numFmtId="0" fontId="22" fillId="5" borderId="1" xfId="0" applyFont="1" applyFill="1" applyBorder="1" applyAlignment="1">
      <alignment horizontal="right" vertical="center"/>
    </xf>
    <xf numFmtId="0" fontId="50" fillId="5" borderId="1" xfId="0" applyFont="1" applyFill="1" applyBorder="1" applyAlignment="1">
      <alignment horizontal="center" vertical="center"/>
    </xf>
    <xf numFmtId="0" fontId="47" fillId="5" borderId="1" xfId="0" applyFont="1" applyFill="1" applyBorder="1"/>
    <xf numFmtId="0" fontId="9" fillId="0" borderId="4" xfId="0" applyFont="1" applyBorder="1" applyAlignment="1">
      <alignment vertical="center"/>
    </xf>
    <xf numFmtId="0" fontId="9" fillId="0" borderId="5" xfId="0" applyFont="1" applyBorder="1" applyAlignment="1">
      <alignment vertical="center"/>
    </xf>
    <xf numFmtId="0" fontId="9" fillId="0" borderId="5" xfId="0" applyFont="1" applyBorder="1" applyAlignment="1">
      <alignment horizontal="right" vertical="center"/>
    </xf>
    <xf numFmtId="0" fontId="9" fillId="0" borderId="5" xfId="0" applyFont="1" applyBorder="1" applyAlignment="1">
      <alignment horizontal="center" vertical="center"/>
    </xf>
    <xf numFmtId="0" fontId="15" fillId="0" borderId="0" xfId="0" applyFont="1" applyAlignment="1">
      <alignment horizontal="center" vertical="center"/>
    </xf>
    <xf numFmtId="0" fontId="3" fillId="0" borderId="0" xfId="0" applyFont="1" applyAlignment="1">
      <alignment vertical="center"/>
    </xf>
    <xf numFmtId="44" fontId="3" fillId="0" borderId="9" xfId="0" applyNumberFormat="1" applyFont="1" applyBorder="1" applyAlignment="1">
      <alignment horizontal="right" vertical="center"/>
    </xf>
    <xf numFmtId="0" fontId="6" fillId="5" borderId="6" xfId="0" applyFont="1" applyFill="1" applyBorder="1" applyAlignment="1">
      <alignment horizontal="center" vertical="center"/>
    </xf>
    <xf numFmtId="0" fontId="46" fillId="5" borderId="6" xfId="0" applyFont="1" applyFill="1" applyBorder="1"/>
    <xf numFmtId="0" fontId="22" fillId="2" borderId="9" xfId="0" applyFont="1" applyFill="1" applyBorder="1" applyAlignment="1">
      <alignment vertical="center"/>
    </xf>
    <xf numFmtId="0" fontId="9" fillId="0" borderId="6" xfId="0" applyFont="1" applyBorder="1" applyAlignment="1">
      <alignment vertical="center"/>
    </xf>
    <xf numFmtId="0" fontId="50" fillId="5" borderId="10" xfId="0" applyFont="1" applyFill="1" applyBorder="1" applyAlignment="1">
      <alignment vertical="center"/>
    </xf>
    <xf numFmtId="0" fontId="46" fillId="2" borderId="4" xfId="0" applyFont="1" applyFill="1" applyBorder="1" applyAlignment="1">
      <alignment horizontal="left"/>
    </xf>
    <xf numFmtId="0" fontId="6" fillId="2" borderId="6" xfId="0" applyFont="1" applyFill="1" applyBorder="1" applyAlignment="1">
      <alignment horizontal="center" vertical="center"/>
    </xf>
    <xf numFmtId="0" fontId="10" fillId="5" borderId="7" xfId="0" applyFont="1" applyFill="1" applyBorder="1" applyAlignment="1">
      <alignment horizontal="left" vertical="center"/>
    </xf>
    <xf numFmtId="0" fontId="10" fillId="5" borderId="3" xfId="0" applyFont="1" applyFill="1" applyBorder="1" applyAlignment="1">
      <alignment vertical="center"/>
    </xf>
    <xf numFmtId="0" fontId="10" fillId="5" borderId="3" xfId="0" applyFont="1" applyFill="1" applyBorder="1" applyAlignment="1">
      <alignment horizontal="center" vertical="center"/>
    </xf>
    <xf numFmtId="0" fontId="10" fillId="5" borderId="3" xfId="0" applyFont="1" applyFill="1" applyBorder="1" applyAlignment="1">
      <alignment horizontal="right" vertical="center"/>
    </xf>
    <xf numFmtId="0" fontId="10" fillId="5" borderId="8" xfId="0" applyFont="1" applyFill="1" applyBorder="1" applyAlignment="1">
      <alignment vertical="center"/>
    </xf>
    <xf numFmtId="9" fontId="19" fillId="0" borderId="13" xfId="0" applyNumberFormat="1" applyFont="1" applyBorder="1" applyAlignment="1">
      <alignment horizontal="right" vertical="center"/>
    </xf>
    <xf numFmtId="0" fontId="4" fillId="0" borderId="11" xfId="0" applyFont="1" applyBorder="1" applyAlignment="1">
      <alignment horizontal="left" vertical="center"/>
    </xf>
    <xf numFmtId="0" fontId="22" fillId="2" borderId="0" xfId="0" applyFont="1" applyFill="1" applyAlignment="1">
      <alignment vertical="center"/>
    </xf>
    <xf numFmtId="0" fontId="22" fillId="2" borderId="0" xfId="0" applyFont="1" applyFill="1" applyAlignment="1">
      <alignment horizontal="center" vertical="center"/>
    </xf>
    <xf numFmtId="0" fontId="22" fillId="2" borderId="0" xfId="0" applyFont="1" applyFill="1" applyAlignment="1">
      <alignment horizontal="right" vertical="center"/>
    </xf>
    <xf numFmtId="0" fontId="29" fillId="0" borderId="0" xfId="0" applyFont="1" applyAlignment="1">
      <alignment vertical="center"/>
    </xf>
    <xf numFmtId="0" fontId="3" fillId="0" borderId="0" xfId="0" applyFont="1" applyAlignment="1">
      <alignment horizontal="center" vertical="center"/>
    </xf>
    <xf numFmtId="0" fontId="34" fillId="0" borderId="5" xfId="0" applyFont="1" applyBorder="1" applyAlignment="1">
      <alignment horizontal="right"/>
    </xf>
    <xf numFmtId="0" fontId="4" fillId="0" borderId="1" xfId="0" applyFont="1" applyBorder="1" applyAlignment="1">
      <alignment horizontal="left" vertical="center"/>
    </xf>
    <xf numFmtId="0" fontId="34" fillId="0" borderId="1" xfId="0" applyFont="1" applyBorder="1"/>
    <xf numFmtId="0" fontId="34" fillId="0" borderId="1" xfId="0" applyFont="1" applyBorder="1" applyAlignment="1">
      <alignment horizontal="right"/>
    </xf>
    <xf numFmtId="0" fontId="29" fillId="0" borderId="12" xfId="0" applyFont="1" applyBorder="1" applyAlignment="1">
      <alignment horizontal="left" vertical="center"/>
    </xf>
    <xf numFmtId="0" fontId="29" fillId="0" borderId="0" xfId="0" applyFont="1" applyAlignment="1">
      <alignment horizontal="center" vertical="center"/>
    </xf>
    <xf numFmtId="0" fontId="29" fillId="0" borderId="0" xfId="0" applyFont="1" applyAlignment="1">
      <alignment horizontal="right" vertical="center"/>
    </xf>
    <xf numFmtId="0" fontId="29" fillId="0" borderId="9" xfId="0" applyFont="1" applyBorder="1" applyAlignment="1">
      <alignment vertical="center"/>
    </xf>
    <xf numFmtId="0" fontId="4" fillId="3" borderId="12" xfId="0" applyFont="1" applyFill="1" applyBorder="1" applyAlignment="1">
      <alignment horizontal="left" vertical="center"/>
    </xf>
    <xf numFmtId="0" fontId="55" fillId="3" borderId="0" xfId="0" quotePrefix="1" applyFont="1" applyFill="1" applyAlignment="1">
      <alignment vertical="center" wrapText="1"/>
    </xf>
    <xf numFmtId="0" fontId="54" fillId="3" borderId="0" xfId="0" quotePrefix="1" applyFont="1" applyFill="1" applyAlignment="1">
      <alignment vertical="center" wrapText="1"/>
    </xf>
    <xf numFmtId="0" fontId="54" fillId="0" borderId="0" xfId="0" quotePrefix="1" applyFont="1" applyAlignment="1">
      <alignment vertical="center" wrapText="1"/>
    </xf>
    <xf numFmtId="0" fontId="3" fillId="0" borderId="0" xfId="0" applyFont="1" applyAlignment="1">
      <alignment horizontal="right" vertical="center"/>
    </xf>
    <xf numFmtId="44" fontId="3" fillId="0" borderId="0" xfId="0" applyNumberFormat="1" applyFont="1" applyAlignment="1">
      <alignment horizontal="right" vertical="center"/>
    </xf>
    <xf numFmtId="0" fontId="24" fillId="5" borderId="4" xfId="0" applyFont="1" applyFill="1" applyBorder="1" applyAlignment="1">
      <alignment vertical="center"/>
    </xf>
    <xf numFmtId="0" fontId="3" fillId="0" borderId="7" xfId="0" applyFont="1" applyBorder="1" applyAlignment="1">
      <alignment horizontal="left" vertical="center"/>
    </xf>
    <xf numFmtId="0" fontId="12" fillId="0" borderId="3" xfId="0" applyFont="1" applyBorder="1" applyAlignment="1">
      <alignment horizontal="left" vertical="center"/>
    </xf>
    <xf numFmtId="0" fontId="4" fillId="0" borderId="3" xfId="0" applyFont="1" applyBorder="1" applyAlignment="1">
      <alignment horizontal="center" vertical="center"/>
    </xf>
    <xf numFmtId="0" fontId="4" fillId="0" borderId="8" xfId="0" applyFont="1" applyBorder="1" applyAlignment="1">
      <alignment horizontal="center" vertical="center"/>
    </xf>
    <xf numFmtId="0" fontId="12" fillId="0" borderId="0" xfId="0" applyFont="1" applyAlignment="1">
      <alignment horizontal="left" vertical="center"/>
    </xf>
    <xf numFmtId="0" fontId="3" fillId="0" borderId="11" xfId="0" applyFont="1" applyBorder="1" applyAlignment="1">
      <alignment vertical="center"/>
    </xf>
    <xf numFmtId="0" fontId="4" fillId="0" borderId="1" xfId="0" applyFont="1" applyBorder="1" applyAlignment="1">
      <alignment vertical="center"/>
    </xf>
    <xf numFmtId="0" fontId="12" fillId="0" borderId="1" xfId="0" applyFont="1" applyBorder="1" applyAlignment="1">
      <alignment horizontal="left" vertical="center"/>
    </xf>
    <xf numFmtId="0" fontId="4" fillId="0" borderId="1" xfId="0" applyFont="1" applyBorder="1" applyAlignment="1">
      <alignment horizontal="center" vertical="center"/>
    </xf>
    <xf numFmtId="0" fontId="4" fillId="0" borderId="10" xfId="0" applyFont="1" applyBorder="1" applyAlignment="1">
      <alignment vertical="center"/>
    </xf>
    <xf numFmtId="0" fontId="4" fillId="0" borderId="13" xfId="0" applyFont="1" applyBorder="1" applyAlignment="1">
      <alignment horizontal="center" vertical="center"/>
    </xf>
    <xf numFmtId="0" fontId="3" fillId="0" borderId="2" xfId="0" applyFont="1" applyBorder="1" applyAlignment="1">
      <alignment vertical="center"/>
    </xf>
    <xf numFmtId="0" fontId="15" fillId="0" borderId="2" xfId="0" applyFont="1" applyBorder="1" applyAlignment="1">
      <alignment horizontal="center" vertical="center"/>
    </xf>
    <xf numFmtId="0" fontId="3" fillId="0" borderId="6" xfId="0" applyFont="1" applyBorder="1" applyAlignment="1">
      <alignment horizontal="center" vertical="center"/>
    </xf>
    <xf numFmtId="0" fontId="15" fillId="0" borderId="4" xfId="0" applyFont="1" applyBorder="1" applyAlignment="1">
      <alignment horizontal="center" vertical="center"/>
    </xf>
    <xf numFmtId="0" fontId="15" fillId="0" borderId="13" xfId="0" applyFont="1" applyBorder="1" applyAlignment="1">
      <alignment horizontal="center" vertical="center"/>
    </xf>
    <xf numFmtId="0" fontId="5" fillId="0" borderId="14" xfId="0" applyFont="1" applyBorder="1" applyAlignment="1">
      <alignment horizontal="center" vertical="center"/>
    </xf>
    <xf numFmtId="0" fontId="4" fillId="0" borderId="2" xfId="0" applyFont="1" applyBorder="1" applyAlignment="1">
      <alignment horizontal="left" vertical="center"/>
    </xf>
    <xf numFmtId="0" fontId="12" fillId="0" borderId="2" xfId="0" applyFont="1" applyBorder="1" applyAlignment="1">
      <alignment horizontal="center" vertical="center"/>
    </xf>
    <xf numFmtId="0" fontId="4" fillId="0" borderId="2" xfId="0" applyFont="1" applyBorder="1" applyAlignment="1">
      <alignment horizontal="center" vertical="center"/>
    </xf>
    <xf numFmtId="44" fontId="12" fillId="0" borderId="6" xfId="2" applyFont="1" applyFill="1" applyBorder="1" applyAlignment="1">
      <alignment horizontal="right" vertical="center"/>
    </xf>
    <xf numFmtId="44" fontId="12" fillId="0" borderId="5" xfId="2" applyFont="1" applyFill="1" applyBorder="1" applyAlignment="1">
      <alignment horizontal="right" vertical="center"/>
    </xf>
    <xf numFmtId="0" fontId="3" fillId="0" borderId="11" xfId="0" applyFont="1" applyBorder="1" applyAlignment="1">
      <alignment horizontal="center" vertical="center"/>
    </xf>
    <xf numFmtId="0" fontId="3" fillId="0" borderId="5" xfId="0" applyFont="1" applyBorder="1" applyAlignment="1">
      <alignment vertical="center"/>
    </xf>
    <xf numFmtId="0" fontId="3" fillId="0" borderId="5" xfId="0" applyFont="1" applyBorder="1" applyAlignment="1">
      <alignment horizontal="center" vertical="center"/>
    </xf>
    <xf numFmtId="1" fontId="3" fillId="0" borderId="6" xfId="0" applyNumberFormat="1" applyFont="1" applyBorder="1" applyAlignment="1">
      <alignment horizontal="center" vertical="center"/>
    </xf>
    <xf numFmtId="44" fontId="3" fillId="0" borderId="4" xfId="2" applyFont="1" applyFill="1" applyBorder="1" applyAlignment="1">
      <alignment horizontal="right" vertical="center"/>
    </xf>
    <xf numFmtId="0" fontId="24" fillId="5" borderId="1" xfId="0" applyFont="1" applyFill="1" applyBorder="1" applyAlignment="1">
      <alignment vertical="center"/>
    </xf>
    <xf numFmtId="0" fontId="24" fillId="5" borderId="1" xfId="0" applyFont="1" applyFill="1" applyBorder="1" applyAlignment="1">
      <alignment horizontal="center" vertical="center"/>
    </xf>
    <xf numFmtId="165" fontId="24" fillId="5" borderId="6" xfId="1" applyNumberFormat="1" applyFont="1" applyFill="1" applyBorder="1" applyAlignment="1">
      <alignment horizontal="left" vertical="center"/>
    </xf>
    <xf numFmtId="0" fontId="3" fillId="0" borderId="2" xfId="0" applyFont="1" applyBorder="1" applyAlignment="1">
      <alignment horizontal="center" vertical="center"/>
    </xf>
    <xf numFmtId="0" fontId="15" fillId="0" borderId="2" xfId="0" applyFont="1" applyBorder="1" applyAlignment="1">
      <alignment horizontal="right" vertical="center"/>
    </xf>
    <xf numFmtId="0" fontId="13" fillId="0" borderId="2" xfId="0" applyFont="1" applyBorder="1" applyAlignment="1">
      <alignment horizontal="center" vertical="center"/>
    </xf>
    <xf numFmtId="0" fontId="4" fillId="0" borderId="2" xfId="0" applyFont="1" applyBorder="1" applyAlignment="1">
      <alignment horizontal="center" vertical="center" shrinkToFit="1"/>
    </xf>
    <xf numFmtId="0" fontId="5" fillId="0" borderId="2" xfId="0" applyFont="1" applyBorder="1" applyAlignment="1">
      <alignment horizontal="center" vertical="center"/>
    </xf>
    <xf numFmtId="44" fontId="12" fillId="0" borderId="2" xfId="2" applyFont="1" applyFill="1" applyBorder="1" applyAlignment="1">
      <alignment horizontal="right" vertical="center"/>
    </xf>
    <xf numFmtId="44" fontId="4" fillId="0" borderId="2" xfId="2" applyFont="1" applyFill="1" applyBorder="1" applyAlignment="1">
      <alignment horizontal="right" vertical="center"/>
    </xf>
    <xf numFmtId="0" fontId="3" fillId="0" borderId="4" xfId="0" applyFont="1" applyBorder="1" applyAlignment="1">
      <alignment horizontal="center" vertical="center"/>
    </xf>
    <xf numFmtId="44" fontId="3" fillId="0" borderId="2" xfId="2" applyFont="1" applyFill="1" applyBorder="1" applyAlignment="1">
      <alignment horizontal="right" vertical="center"/>
    </xf>
    <xf numFmtId="0" fontId="49" fillId="5" borderId="11" xfId="0" applyFont="1" applyFill="1" applyBorder="1" applyAlignment="1">
      <alignment horizontal="left" vertical="center"/>
    </xf>
    <xf numFmtId="1" fontId="3" fillId="0" borderId="2" xfId="0" applyNumberFormat="1" applyFont="1" applyBorder="1" applyAlignment="1">
      <alignment horizontal="center" vertical="center"/>
    </xf>
    <xf numFmtId="44" fontId="3" fillId="0" borderId="1" xfId="2" applyFont="1" applyFill="1" applyBorder="1" applyAlignment="1">
      <alignment horizontal="right" vertical="center"/>
    </xf>
    <xf numFmtId="44" fontId="3" fillId="0" borderId="10" xfId="2" applyFont="1" applyFill="1" applyBorder="1" applyAlignment="1">
      <alignment horizontal="right" vertical="center"/>
    </xf>
    <xf numFmtId="37" fontId="4" fillId="0" borderId="2" xfId="1" applyNumberFormat="1" applyFont="1" applyFill="1" applyBorder="1" applyAlignment="1">
      <alignment horizontal="center" vertical="center"/>
    </xf>
    <xf numFmtId="37" fontId="3" fillId="0" borderId="2" xfId="0" applyNumberFormat="1" applyFont="1" applyBorder="1" applyAlignment="1">
      <alignment horizontal="center" vertical="center"/>
    </xf>
    <xf numFmtId="44" fontId="3" fillId="0" borderId="2" xfId="0" applyNumberFormat="1" applyFont="1" applyBorder="1" applyAlignment="1">
      <alignment horizontal="right" vertical="center"/>
    </xf>
    <xf numFmtId="0" fontId="25" fillId="5" borderId="8" xfId="0" applyFont="1" applyFill="1" applyBorder="1" applyAlignment="1">
      <alignment vertical="center"/>
    </xf>
    <xf numFmtId="0" fontId="15" fillId="0" borderId="5" xfId="0" applyFont="1" applyBorder="1" applyAlignment="1">
      <alignment horizontal="right" vertical="center"/>
    </xf>
    <xf numFmtId="0" fontId="15" fillId="0" borderId="6" xfId="0" applyFont="1" applyBorder="1" applyAlignment="1">
      <alignment horizontal="center" vertical="center"/>
    </xf>
    <xf numFmtId="0" fontId="52" fillId="0" borderId="4" xfId="0" applyFont="1" applyBorder="1" applyAlignment="1">
      <alignment horizontal="center" vertical="center"/>
    </xf>
    <xf numFmtId="164" fontId="52" fillId="0" borderId="2" xfId="0" applyNumberFormat="1" applyFont="1" applyBorder="1" applyAlignment="1">
      <alignment horizontal="center" vertical="center"/>
    </xf>
    <xf numFmtId="44" fontId="4" fillId="0" borderId="4" xfId="2" applyFont="1" applyBorder="1" applyAlignment="1">
      <alignment vertical="center"/>
    </xf>
    <xf numFmtId="0" fontId="3" fillId="0" borderId="4" xfId="0" applyFont="1" applyBorder="1" applyAlignment="1">
      <alignment horizontal="left" vertical="center"/>
    </xf>
    <xf numFmtId="0" fontId="3" fillId="0" borderId="5" xfId="0" applyFont="1" applyBorder="1" applyAlignment="1">
      <alignment horizontal="right" vertical="center"/>
    </xf>
    <xf numFmtId="0" fontId="4" fillId="0" borderId="4" xfId="0" applyFont="1" applyBorder="1" applyAlignment="1">
      <alignment horizontal="left" vertical="center"/>
    </xf>
    <xf numFmtId="0" fontId="4" fillId="0" borderId="5" xfId="0" applyFont="1" applyBorder="1" applyAlignment="1">
      <alignment vertical="center"/>
    </xf>
    <xf numFmtId="0" fontId="4" fillId="0" borderId="5" xfId="0" applyFont="1" applyBorder="1" applyAlignment="1">
      <alignment horizontal="center" vertical="center"/>
    </xf>
    <xf numFmtId="0" fontId="4" fillId="0" borderId="5" xfId="0" applyFont="1" applyBorder="1" applyAlignment="1">
      <alignment horizontal="right" vertical="center"/>
    </xf>
    <xf numFmtId="0" fontId="4" fillId="0" borderId="6" xfId="0" applyFont="1" applyBorder="1" applyAlignment="1">
      <alignment horizontal="center" vertical="center"/>
    </xf>
    <xf numFmtId="0" fontId="3" fillId="0" borderId="6" xfId="0" applyFont="1" applyBorder="1" applyAlignment="1">
      <alignment vertical="center"/>
    </xf>
    <xf numFmtId="0" fontId="15" fillId="0" borderId="5" xfId="0" applyFont="1" applyBorder="1" applyAlignment="1">
      <alignment horizontal="center" vertical="center"/>
    </xf>
    <xf numFmtId="0" fontId="4" fillId="0" borderId="5" xfId="0" applyFont="1" applyBorder="1" applyAlignment="1">
      <alignment horizontal="left" vertical="center"/>
    </xf>
    <xf numFmtId="166" fontId="4" fillId="0" borderId="5" xfId="2" applyNumberFormat="1" applyFont="1" applyFill="1" applyBorder="1" applyAlignment="1">
      <alignment horizontal="right" vertical="center"/>
    </xf>
    <xf numFmtId="167" fontId="12" fillId="0" borderId="5" xfId="3" applyNumberFormat="1" applyFont="1" applyFill="1" applyBorder="1" applyAlignment="1">
      <alignment horizontal="right" vertical="center"/>
    </xf>
    <xf numFmtId="0" fontId="22" fillId="5" borderId="4" xfId="0" applyFont="1" applyFill="1" applyBorder="1" applyAlignment="1">
      <alignment vertical="center"/>
    </xf>
    <xf numFmtId="0" fontId="22" fillId="5" borderId="5" xfId="0" applyFont="1" applyFill="1" applyBorder="1" applyAlignment="1">
      <alignment vertical="center"/>
    </xf>
    <xf numFmtId="0" fontId="22" fillId="5" borderId="5" xfId="0" applyFont="1" applyFill="1" applyBorder="1" applyAlignment="1">
      <alignment horizontal="center" vertical="center"/>
    </xf>
    <xf numFmtId="0" fontId="22" fillId="5" borderId="5" xfId="0" applyFont="1" applyFill="1" applyBorder="1" applyAlignment="1">
      <alignment horizontal="right" vertical="center"/>
    </xf>
    <xf numFmtId="0" fontId="47" fillId="5" borderId="5" xfId="0" applyFont="1" applyFill="1" applyBorder="1"/>
    <xf numFmtId="0" fontId="22" fillId="5" borderId="6" xfId="0" applyFont="1" applyFill="1" applyBorder="1" applyAlignment="1">
      <alignment vertical="center"/>
    </xf>
    <xf numFmtId="0" fontId="6" fillId="5" borderId="11" xfId="0" applyFont="1" applyFill="1" applyBorder="1" applyAlignment="1">
      <alignment vertical="center"/>
    </xf>
    <xf numFmtId="0" fontId="6" fillId="5" borderId="1" xfId="0" applyFont="1" applyFill="1" applyBorder="1" applyAlignment="1">
      <alignment vertical="center"/>
    </xf>
    <xf numFmtId="0" fontId="46" fillId="5" borderId="1" xfId="0" applyFont="1" applyFill="1" applyBorder="1"/>
    <xf numFmtId="0" fontId="12" fillId="0" borderId="5" xfId="0" applyFont="1" applyBorder="1" applyAlignment="1">
      <alignment horizontal="center" vertical="center"/>
    </xf>
    <xf numFmtId="0" fontId="6" fillId="5" borderId="1" xfId="0" applyFont="1" applyFill="1" applyBorder="1" applyAlignment="1">
      <alignment horizontal="right" vertical="center"/>
    </xf>
    <xf numFmtId="0" fontId="15" fillId="0" borderId="8" xfId="0" applyFont="1" applyBorder="1" applyAlignment="1">
      <alignment horizontal="center" vertical="center"/>
    </xf>
    <xf numFmtId="165" fontId="9" fillId="0" borderId="6" xfId="2" applyNumberFormat="1" applyFont="1" applyFill="1" applyBorder="1" applyAlignment="1">
      <alignment horizontal="right" vertical="center"/>
    </xf>
    <xf numFmtId="165" fontId="4" fillId="0" borderId="6" xfId="2" applyNumberFormat="1" applyFont="1" applyFill="1" applyBorder="1" applyAlignment="1">
      <alignment horizontal="right" vertical="center"/>
    </xf>
    <xf numFmtId="165" fontId="6" fillId="5" borderId="10" xfId="2" applyNumberFormat="1" applyFont="1" applyFill="1" applyBorder="1" applyAlignment="1">
      <alignment horizontal="right" vertical="center"/>
    </xf>
    <xf numFmtId="0" fontId="47" fillId="2" borderId="9" xfId="0" applyFont="1" applyFill="1" applyBorder="1"/>
    <xf numFmtId="0" fontId="9" fillId="0" borderId="6" xfId="0" applyFont="1" applyBorder="1" applyAlignment="1">
      <alignment horizontal="right" vertical="center"/>
    </xf>
    <xf numFmtId="0" fontId="18" fillId="5" borderId="10" xfId="0" applyFont="1" applyFill="1" applyBorder="1" applyAlignment="1">
      <alignment horizontal="right" vertical="center"/>
    </xf>
    <xf numFmtId="44" fontId="4" fillId="0" borderId="6" xfId="2" applyFont="1" applyFill="1" applyBorder="1" applyAlignment="1">
      <alignment horizontal="right" vertical="center"/>
    </xf>
    <xf numFmtId="168" fontId="8" fillId="3" borderId="2" xfId="0" applyNumberFormat="1" applyFont="1" applyFill="1" applyBorder="1" applyAlignment="1" applyProtection="1">
      <alignment horizontal="center" wrapText="1"/>
      <protection locked="0"/>
    </xf>
    <xf numFmtId="0" fontId="28" fillId="4" borderId="4" xfId="0" applyFont="1" applyFill="1" applyBorder="1" applyAlignment="1">
      <alignment vertical="center"/>
    </xf>
    <xf numFmtId="0" fontId="28" fillId="4" borderId="5" xfId="0" applyFont="1" applyFill="1" applyBorder="1" applyAlignment="1">
      <alignment vertical="center"/>
    </xf>
    <xf numFmtId="0" fontId="28" fillId="4" borderId="6" xfId="0" applyFont="1" applyFill="1" applyBorder="1" applyAlignment="1">
      <alignment vertical="center"/>
    </xf>
    <xf numFmtId="0" fontId="7" fillId="0" borderId="0" xfId="0" applyFont="1" applyAlignment="1">
      <alignment vertical="center"/>
    </xf>
    <xf numFmtId="0" fontId="2" fillId="5" borderId="15" xfId="0" applyFont="1" applyFill="1" applyBorder="1" applyAlignment="1">
      <alignment horizontal="center" vertical="center" wrapText="1"/>
    </xf>
    <xf numFmtId="0" fontId="56" fillId="0" borderId="3" xfId="0" applyFont="1" applyBorder="1" applyAlignment="1">
      <alignment horizontal="left" vertical="center"/>
    </xf>
    <xf numFmtId="0" fontId="14" fillId="0" borderId="3" xfId="0" applyFont="1" applyBorder="1"/>
    <xf numFmtId="0" fontId="25" fillId="5" borderId="6" xfId="0" applyFont="1" applyFill="1" applyBorder="1" applyAlignment="1">
      <alignment vertical="center"/>
    </xf>
    <xf numFmtId="0" fontId="6" fillId="2" borderId="6" xfId="0" applyFont="1" applyFill="1" applyBorder="1" applyAlignment="1">
      <alignment vertical="center"/>
    </xf>
    <xf numFmtId="44" fontId="4" fillId="0" borderId="6" xfId="0" applyNumberFormat="1" applyFont="1" applyBorder="1" applyAlignment="1">
      <alignment horizontal="right" vertical="center"/>
    </xf>
    <xf numFmtId="165" fontId="6" fillId="5" borderId="6" xfId="2" applyNumberFormat="1" applyFont="1" applyFill="1" applyBorder="1" applyAlignment="1">
      <alignment horizontal="right" vertical="center"/>
    </xf>
    <xf numFmtId="165" fontId="6" fillId="0" borderId="6" xfId="2" applyNumberFormat="1" applyFont="1" applyFill="1" applyBorder="1" applyAlignment="1">
      <alignment horizontal="right" vertical="center"/>
    </xf>
    <xf numFmtId="165" fontId="22" fillId="5" borderId="6" xfId="2" applyNumberFormat="1" applyFont="1" applyFill="1" applyBorder="1" applyAlignment="1">
      <alignment horizontal="right" vertical="center"/>
    </xf>
    <xf numFmtId="0" fontId="34" fillId="0" borderId="9" xfId="0" applyFont="1" applyBorder="1"/>
    <xf numFmtId="0" fontId="3" fillId="0" borderId="9" xfId="0" applyFont="1" applyBorder="1" applyAlignment="1">
      <alignment vertical="center"/>
    </xf>
    <xf numFmtId="0" fontId="4" fillId="0" borderId="9" xfId="0" applyFont="1" applyBorder="1" applyAlignment="1">
      <alignment horizontal="left" vertical="center"/>
    </xf>
    <xf numFmtId="0" fontId="4" fillId="0" borderId="14" xfId="2" applyNumberFormat="1" applyFont="1" applyFill="1" applyBorder="1" applyAlignment="1">
      <alignment horizontal="right" vertical="center"/>
    </xf>
    <xf numFmtId="0" fontId="4" fillId="0" borderId="11" xfId="0" applyFont="1" applyBorder="1" applyAlignment="1">
      <alignment horizontal="center" vertical="center"/>
    </xf>
    <xf numFmtId="0" fontId="4" fillId="0" borderId="0" xfId="0" applyFont="1" applyAlignment="1">
      <alignment horizontal="center" vertical="center"/>
    </xf>
    <xf numFmtId="0" fontId="24" fillId="5" borderId="2" xfId="0" applyFont="1" applyFill="1" applyBorder="1" applyAlignment="1">
      <alignment horizontal="center" vertical="center"/>
    </xf>
    <xf numFmtId="0" fontId="14" fillId="0" borderId="0" xfId="0" applyFont="1" applyBorder="1"/>
    <xf numFmtId="0" fontId="26" fillId="0" borderId="0" xfId="0" applyFont="1" applyBorder="1"/>
    <xf numFmtId="0" fontId="25" fillId="0" borderId="0" xfId="0" applyFont="1" applyFill="1" applyBorder="1" applyAlignment="1">
      <alignment horizontal="left" vertical="center"/>
    </xf>
    <xf numFmtId="0" fontId="14" fillId="0" borderId="0" xfId="0" applyFont="1" applyFill="1" applyBorder="1"/>
    <xf numFmtId="0" fontId="3" fillId="0" borderId="0" xfId="0" applyFont="1" applyFill="1" applyBorder="1" applyAlignment="1">
      <alignment vertical="center"/>
    </xf>
    <xf numFmtId="0" fontId="26" fillId="0" borderId="0" xfId="0" applyFont="1" applyFill="1" applyBorder="1"/>
    <xf numFmtId="0" fontId="24" fillId="0" borderId="0" xfId="0" applyFont="1" applyFill="1" applyBorder="1" applyAlignment="1">
      <alignment horizontal="left" vertical="center"/>
    </xf>
    <xf numFmtId="0" fontId="4" fillId="0" borderId="0" xfId="0" applyFont="1" applyBorder="1" applyAlignment="1">
      <alignment horizontal="left" vertical="center"/>
    </xf>
    <xf numFmtId="1" fontId="24" fillId="5" borderId="2" xfId="0" applyNumberFormat="1" applyFont="1" applyFill="1" applyBorder="1" applyAlignment="1">
      <alignment horizontal="center" vertical="center"/>
    </xf>
    <xf numFmtId="0" fontId="24" fillId="0" borderId="0" xfId="0" applyFont="1" applyFill="1" applyBorder="1" applyAlignment="1">
      <alignment vertical="center"/>
    </xf>
    <xf numFmtId="0" fontId="3" fillId="0" borderId="9" xfId="0" applyFont="1" applyFill="1" applyBorder="1" applyAlignment="1">
      <alignment vertical="center"/>
    </xf>
    <xf numFmtId="0" fontId="4" fillId="0" borderId="9" xfId="0" applyFont="1" applyFill="1" applyBorder="1" applyAlignment="1">
      <alignment horizontal="left" vertical="center"/>
    </xf>
    <xf numFmtId="0" fontId="4" fillId="0" borderId="0" xfId="0" applyFont="1" applyFill="1" applyBorder="1" applyAlignment="1">
      <alignment vertical="center"/>
    </xf>
    <xf numFmtId="0" fontId="4" fillId="0" borderId="0" xfId="0" applyFont="1" applyFill="1" applyBorder="1" applyAlignment="1">
      <alignment horizontal="left" vertical="center"/>
    </xf>
    <xf numFmtId="0" fontId="3" fillId="0" borderId="1" xfId="0" applyFont="1" applyFill="1" applyBorder="1" applyAlignment="1">
      <alignment vertical="center"/>
    </xf>
    <xf numFmtId="0" fontId="25" fillId="0" borderId="9" xfId="0" applyFont="1" applyFill="1" applyBorder="1" applyAlignment="1">
      <alignment horizontal="center" vertical="center"/>
    </xf>
    <xf numFmtId="165" fontId="24" fillId="0" borderId="9" xfId="1" applyNumberFormat="1" applyFont="1" applyFill="1" applyBorder="1" applyAlignment="1">
      <alignment horizontal="left" vertical="center"/>
    </xf>
    <xf numFmtId="165" fontId="24" fillId="0" borderId="9" xfId="1" applyNumberFormat="1" applyFont="1" applyFill="1" applyBorder="1" applyAlignment="1">
      <alignment horizontal="center" vertical="center"/>
    </xf>
    <xf numFmtId="0" fontId="24" fillId="0" borderId="9" xfId="0" applyFont="1" applyFill="1" applyBorder="1" applyAlignment="1">
      <alignment vertical="center"/>
    </xf>
    <xf numFmtId="0" fontId="3" fillId="0" borderId="10" xfId="0" applyFont="1" applyFill="1" applyBorder="1" applyAlignment="1">
      <alignment vertical="center"/>
    </xf>
    <xf numFmtId="0" fontId="24" fillId="5" borderId="6" xfId="0" applyFont="1" applyFill="1" applyBorder="1" applyAlignment="1">
      <alignment horizontal="center" vertical="center"/>
    </xf>
    <xf numFmtId="0" fontId="49" fillId="5" borderId="1" xfId="0" applyFont="1" applyFill="1" applyBorder="1" applyAlignment="1">
      <alignment vertical="center"/>
    </xf>
    <xf numFmtId="0" fontId="49" fillId="5" borderId="1" xfId="0" applyFont="1" applyFill="1" applyBorder="1" applyAlignment="1">
      <alignment horizontal="center" vertical="center"/>
    </xf>
    <xf numFmtId="0" fontId="49" fillId="5" borderId="4" xfId="0" applyFont="1" applyFill="1" applyBorder="1" applyAlignment="1">
      <alignment horizontal="left" vertical="center"/>
    </xf>
    <xf numFmtId="0" fontId="49" fillId="5" borderId="5" xfId="0" applyFont="1" applyFill="1" applyBorder="1" applyAlignment="1">
      <alignment vertical="center"/>
    </xf>
    <xf numFmtId="0" fontId="57" fillId="5" borderId="5" xfId="0" applyFont="1" applyFill="1" applyBorder="1" applyAlignment="1">
      <alignment horizontal="center" vertical="center"/>
    </xf>
    <xf numFmtId="0" fontId="57" fillId="5" borderId="6" xfId="0" applyFont="1" applyFill="1" applyBorder="1" applyAlignment="1">
      <alignment horizontal="center" vertical="center"/>
    </xf>
    <xf numFmtId="0" fontId="24" fillId="5" borderId="5" xfId="0" applyFont="1" applyFill="1" applyBorder="1" applyAlignment="1">
      <alignment horizontal="center" vertical="center"/>
    </xf>
    <xf numFmtId="0" fontId="5" fillId="0" borderId="6" xfId="0" applyFont="1" applyFill="1" applyBorder="1" applyAlignment="1">
      <alignment horizontal="center" vertical="center"/>
    </xf>
    <xf numFmtId="166" fontId="4" fillId="0" borderId="5" xfId="2" applyNumberFormat="1" applyFont="1" applyFill="1" applyBorder="1" applyAlignment="1">
      <alignment vertical="center"/>
    </xf>
    <xf numFmtId="166" fontId="27" fillId="0" borderId="0" xfId="0" applyNumberFormat="1" applyFont="1"/>
    <xf numFmtId="0" fontId="53" fillId="0" borderId="5" xfId="0" applyFont="1" applyBorder="1" applyAlignment="1">
      <alignment horizontal="center" vertical="center"/>
    </xf>
    <xf numFmtId="0" fontId="4" fillId="0" borderId="4" xfId="0" applyFont="1" applyBorder="1" applyAlignment="1">
      <alignment horizontal="left" vertical="center"/>
    </xf>
    <xf numFmtId="0" fontId="4" fillId="0" borderId="5" xfId="0" applyFont="1" applyBorder="1" applyAlignment="1">
      <alignment horizontal="left" vertical="center"/>
    </xf>
    <xf numFmtId="0" fontId="4" fillId="0" borderId="1" xfId="0" applyFont="1" applyBorder="1" applyAlignment="1">
      <alignment horizontal="center" vertical="center"/>
    </xf>
    <xf numFmtId="0" fontId="24" fillId="5" borderId="4" xfId="0" applyFont="1" applyFill="1" applyBorder="1" applyAlignment="1">
      <alignment horizontal="center" vertical="center"/>
    </xf>
    <xf numFmtId="0" fontId="24" fillId="5" borderId="5" xfId="0" applyFont="1" applyFill="1" applyBorder="1" applyAlignment="1">
      <alignment horizontal="center" vertical="center"/>
    </xf>
    <xf numFmtId="0" fontId="24" fillId="5" borderId="6" xfId="0" applyFont="1" applyFill="1" applyBorder="1" applyAlignment="1">
      <alignment horizontal="center" vertical="center"/>
    </xf>
    <xf numFmtId="0" fontId="4" fillId="0" borderId="3" xfId="0" applyFont="1" applyBorder="1" applyAlignment="1">
      <alignment horizontal="center" vertical="center"/>
    </xf>
    <xf numFmtId="0" fontId="4" fillId="0" borderId="0" xfId="0" applyFont="1" applyAlignment="1">
      <alignment horizontal="center" vertical="center"/>
    </xf>
  </cellXfs>
  <cellStyles count="4">
    <cellStyle name="Moeda" xfId="2" builtinId="4"/>
    <cellStyle name="Normal" xfId="0" builtinId="0"/>
    <cellStyle name="Porcentagem" xfId="3" builtinId="5"/>
    <cellStyle name="Vírgula" xfId="1" builtinId="3"/>
  </cellStyles>
  <dxfs count="3">
    <dxf>
      <font>
        <color rgb="FF9C0006"/>
      </font>
      <fill>
        <patternFill>
          <bgColor rgb="FFFFC7CE"/>
        </patternFill>
      </fill>
    </dxf>
    <dxf>
      <fill>
        <patternFill>
          <bgColor theme="1" tint="0.34998626667073579"/>
        </patternFill>
      </fill>
    </dxf>
    <dxf>
      <fill>
        <patternFill>
          <bgColor theme="1" tint="0.34998626667073579"/>
        </patternFill>
      </fill>
    </dxf>
  </dxfs>
  <tableStyles count="0" defaultTableStyle="TableStyleMedium2" defaultPivotStyle="PivotStyleLight16"/>
  <colors>
    <mruColors>
      <color rgb="FF0033C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11" Type="http://schemas.openxmlformats.org/officeDocument/2006/relationships/customXml" Target="../customXml/item3.xml"/><Relationship Id="rId5" Type="http://schemas.openxmlformats.org/officeDocument/2006/relationships/theme" Target="theme/theme1.xml"/><Relationship Id="rId10" Type="http://schemas.openxmlformats.org/officeDocument/2006/relationships/customXml" Target="../customXml/item2.xml"/><Relationship Id="rId4" Type="http://schemas.openxmlformats.org/officeDocument/2006/relationships/worksheet" Target="worksheets/sheet4.xml"/><Relationship Id="rId9" Type="http://schemas.openxmlformats.org/officeDocument/2006/relationships/customXml" Target="../customXml/item1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262039</xdr:colOff>
      <xdr:row>1</xdr:row>
      <xdr:rowOff>147579</xdr:rowOff>
    </xdr:from>
    <xdr:to>
      <xdr:col>2</xdr:col>
      <xdr:colOff>1428861</xdr:colOff>
      <xdr:row>1</xdr:row>
      <xdr:rowOff>867296</xdr:rowOff>
    </xdr:to>
    <xdr:pic>
      <xdr:nvPicPr>
        <xdr:cNvPr id="2" name="Imagem 1" descr="Logotipo, nome da empresa&#10;&#10;Descrição gerada automaticamente">
          <a:extLst>
            <a:ext uri="{FF2B5EF4-FFF2-40B4-BE49-F238E27FC236}">
              <a16:creationId xmlns:a16="http://schemas.microsoft.com/office/drawing/2014/main" id="{8AC8283D-091A-4333-8D00-49252E93B034}"/>
            </a:ext>
          </a:extLst>
        </xdr:cNvPr>
        <xdr:cNvPicPr/>
      </xdr:nvPicPr>
      <xdr:blipFill rotWithShape="1"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l="8241" t="30860" r="6594" b="27138"/>
        <a:stretch/>
      </xdr:blipFill>
      <xdr:spPr>
        <a:xfrm>
          <a:off x="490639" y="345699"/>
          <a:ext cx="1949777" cy="707652"/>
        </a:xfrm>
        <a:prstGeom prst="rect">
          <a:avLst/>
        </a:prstGeom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13</xdr:col>
      <xdr:colOff>135466</xdr:colOff>
      <xdr:row>3</xdr:row>
      <xdr:rowOff>16933</xdr:rowOff>
    </xdr:from>
    <xdr:to>
      <xdr:col>16</xdr:col>
      <xdr:colOff>414866</xdr:colOff>
      <xdr:row>7</xdr:row>
      <xdr:rowOff>59267</xdr:rowOff>
    </xdr:to>
    <xdr:sp macro="" textlink="">
      <xdr:nvSpPr>
        <xdr:cNvPr id="2" name="CaixaDeTexto 1">
          <a:extLst>
            <a:ext uri="{FF2B5EF4-FFF2-40B4-BE49-F238E27FC236}">
              <a16:creationId xmlns:a16="http://schemas.microsoft.com/office/drawing/2014/main" id="{D10164AA-072F-4CA7-BB57-33ECCF0D463B}"/>
            </a:ext>
          </a:extLst>
        </xdr:cNvPr>
        <xdr:cNvSpPr txBox="1"/>
      </xdr:nvSpPr>
      <xdr:spPr>
        <a:xfrm>
          <a:off x="18499666" y="1397000"/>
          <a:ext cx="2108200" cy="821267"/>
        </a:xfrm>
        <a:prstGeom prst="rect">
          <a:avLst/>
        </a:prstGeom>
        <a:solidFill>
          <a:schemeClr val="bg1">
            <a:lumMod val="95000"/>
          </a:schemeClr>
        </a:solidFill>
        <a:ln w="9525" cmpd="sng">
          <a:solidFill>
            <a:schemeClr val="lt1">
              <a:shade val="50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pt-BR" sz="1100"/>
            <a:t>* Preencher</a:t>
          </a:r>
          <a:r>
            <a:rPr lang="pt-BR" sz="1100" baseline="0"/>
            <a:t> com valor 0 (ZERO) para unidades localizadas no mesmo município da base de atendimento</a:t>
          </a:r>
          <a:endParaRPr lang="pt-BR" sz="1100"/>
        </a:p>
      </xdr:txBody>
    </xdr:sp>
    <xdr:clientData/>
  </xdr:twoCellAnchor>
</xdr:wsDr>
</file>

<file path=xl/theme/theme1.xml><?xml version="1.0" encoding="utf-8"?>
<a:theme xmlns:a="http://schemas.openxmlformats.org/drawingml/2006/main" name="Tema do Office">
  <a:themeElements>
    <a:clrScheme name="Escritório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Escritório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Escritório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57C59C8-FAE4-4F11-AA84-374999A290CA}">
  <dimension ref="B2:B29"/>
  <sheetViews>
    <sheetView showGridLines="0" topLeftCell="A7" workbookViewId="0">
      <selection activeCell="F26" sqref="F26"/>
    </sheetView>
  </sheetViews>
  <sheetFormatPr defaultRowHeight="14.5" x14ac:dyDescent="0.35"/>
  <cols>
    <col min="2" max="2" width="26.1796875" customWidth="1"/>
  </cols>
  <sheetData>
    <row r="2" spans="2:2" x14ac:dyDescent="0.35">
      <c r="B2" t="s">
        <v>0</v>
      </c>
    </row>
    <row r="3" spans="2:2" x14ac:dyDescent="0.35">
      <c r="B3" t="s">
        <v>1</v>
      </c>
    </row>
    <row r="4" spans="2:2" x14ac:dyDescent="0.35">
      <c r="B4" t="s">
        <v>2</v>
      </c>
    </row>
    <row r="5" spans="2:2" x14ac:dyDescent="0.35">
      <c r="B5" t="s">
        <v>3</v>
      </c>
    </row>
    <row r="7" spans="2:2" x14ac:dyDescent="0.35">
      <c r="B7" t="s">
        <v>4</v>
      </c>
    </row>
    <row r="8" spans="2:2" x14ac:dyDescent="0.35">
      <c r="B8" t="s">
        <v>5</v>
      </c>
    </row>
    <row r="9" spans="2:2" x14ac:dyDescent="0.35">
      <c r="B9" t="s">
        <v>83</v>
      </c>
    </row>
    <row r="10" spans="2:2" x14ac:dyDescent="0.35">
      <c r="B10" t="s">
        <v>6</v>
      </c>
    </row>
    <row r="11" spans="2:2" x14ac:dyDescent="0.35">
      <c r="B11" t="s">
        <v>7</v>
      </c>
    </row>
    <row r="12" spans="2:2" x14ac:dyDescent="0.35">
      <c r="B12" t="s">
        <v>8</v>
      </c>
    </row>
    <row r="14" spans="2:2" x14ac:dyDescent="0.35">
      <c r="B14" t="s">
        <v>9</v>
      </c>
    </row>
    <row r="15" spans="2:2" x14ac:dyDescent="0.35">
      <c r="B15" t="s">
        <v>5</v>
      </c>
    </row>
    <row r="16" spans="2:2" x14ac:dyDescent="0.35">
      <c r="B16" t="s">
        <v>83</v>
      </c>
    </row>
    <row r="17" spans="2:2" x14ac:dyDescent="0.35">
      <c r="B17" t="s">
        <v>10</v>
      </c>
    </row>
    <row r="18" spans="2:2" x14ac:dyDescent="0.35">
      <c r="B18" t="s">
        <v>80</v>
      </c>
    </row>
    <row r="19" spans="2:2" x14ac:dyDescent="0.35">
      <c r="B19" t="s">
        <v>81</v>
      </c>
    </row>
    <row r="21" spans="2:2" x14ac:dyDescent="0.35">
      <c r="B21" t="s">
        <v>11</v>
      </c>
    </row>
    <row r="22" spans="2:2" x14ac:dyDescent="0.35">
      <c r="B22" t="s">
        <v>5</v>
      </c>
    </row>
    <row r="23" spans="2:2" x14ac:dyDescent="0.35">
      <c r="B23" t="s">
        <v>83</v>
      </c>
    </row>
    <row r="24" spans="2:2" x14ac:dyDescent="0.35">
      <c r="B24">
        <v>1</v>
      </c>
    </row>
    <row r="25" spans="2:2" x14ac:dyDescent="0.35">
      <c r="B25">
        <v>2</v>
      </c>
    </row>
    <row r="26" spans="2:2" x14ac:dyDescent="0.35">
      <c r="B26">
        <v>3</v>
      </c>
    </row>
    <row r="27" spans="2:2" x14ac:dyDescent="0.35">
      <c r="B27">
        <v>4</v>
      </c>
    </row>
    <row r="28" spans="2:2" x14ac:dyDescent="0.35">
      <c r="B28">
        <v>5</v>
      </c>
    </row>
    <row r="29" spans="2:2" x14ac:dyDescent="0.35">
      <c r="B29">
        <v>6</v>
      </c>
    </row>
  </sheetData>
  <pageMargins left="0.511811024" right="0.511811024" top="0.78740157499999996" bottom="0.78740157499999996" header="0.31496062000000002" footer="0.3149606200000000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1E3B065-3F4F-4DDC-9716-141146FBCCAD}">
  <sheetPr>
    <pageSetUpPr fitToPage="1"/>
  </sheetPr>
  <dimension ref="A2:P73"/>
  <sheetViews>
    <sheetView showGridLines="0" tabSelected="1" topLeftCell="A57" zoomScale="70" zoomScaleNormal="70" zoomScalePageLayoutView="85" workbookViewId="0">
      <selection activeCell="A17" sqref="A17:XFD17"/>
    </sheetView>
  </sheetViews>
  <sheetFormatPr defaultRowHeight="15.5" x14ac:dyDescent="0.35"/>
  <cols>
    <col min="1" max="1" width="3.453125" style="74" customWidth="1"/>
    <col min="2" max="2" width="11.453125" style="94" customWidth="1"/>
    <col min="3" max="3" width="33.36328125" style="94" customWidth="1"/>
    <col min="4" max="4" width="25.453125" style="94" customWidth="1"/>
    <col min="5" max="5" width="30.81640625" style="94" bestFit="1" customWidth="1"/>
    <col min="6" max="6" width="9.54296875" style="94" customWidth="1"/>
    <col min="7" max="7" width="17.1796875" style="101" customWidth="1"/>
    <col min="8" max="8" width="24.81640625" style="94" customWidth="1"/>
    <col min="9" max="9" width="9" style="94" hidden="1" customWidth="1"/>
    <col min="10" max="10" width="24.1796875" style="94" bestFit="1" customWidth="1"/>
    <col min="11" max="11" width="19.1796875" style="94" customWidth="1"/>
    <col min="12" max="12" width="27" style="94" customWidth="1"/>
    <col min="13" max="13" width="5.453125" style="94" hidden="1" customWidth="1"/>
    <col min="15" max="15" width="18.36328125" bestFit="1" customWidth="1"/>
    <col min="16" max="16" width="19.81640625" bestFit="1" customWidth="1"/>
  </cols>
  <sheetData>
    <row r="2" spans="1:13" ht="75" customHeight="1" x14ac:dyDescent="0.35">
      <c r="B2" s="75"/>
      <c r="C2" s="76"/>
      <c r="D2" s="248" t="s">
        <v>12</v>
      </c>
      <c r="E2" s="76"/>
      <c r="F2" s="77"/>
      <c r="G2" s="78"/>
      <c r="H2" s="76"/>
      <c r="I2" s="76"/>
      <c r="J2" s="76"/>
      <c r="K2" s="76"/>
      <c r="L2" s="79"/>
      <c r="M2" s="79"/>
    </row>
    <row r="3" spans="1:13" ht="30" customHeight="1" x14ac:dyDescent="0.35">
      <c r="B3" s="80" t="s">
        <v>1</v>
      </c>
      <c r="C3" s="81"/>
      <c r="D3" s="82"/>
      <c r="E3" s="82"/>
      <c r="F3" s="81"/>
      <c r="G3" s="83"/>
      <c r="H3" s="81"/>
      <c r="I3" s="81"/>
      <c r="J3" s="81"/>
      <c r="K3" s="81"/>
      <c r="L3" s="84"/>
      <c r="M3" s="84"/>
    </row>
    <row r="4" spans="1:13" s="17" customFormat="1" x14ac:dyDescent="0.35">
      <c r="A4" s="94"/>
      <c r="B4" s="159"/>
      <c r="C4" s="16"/>
      <c r="D4" s="160"/>
      <c r="E4" s="161"/>
      <c r="F4" s="301"/>
      <c r="G4" s="301"/>
      <c r="H4" s="161"/>
      <c r="I4" s="161"/>
      <c r="J4" s="161"/>
      <c r="K4" s="161"/>
      <c r="L4" s="162"/>
      <c r="M4" s="162"/>
    </row>
    <row r="5" spans="1:13" s="17" customFormat="1" x14ac:dyDescent="0.35">
      <c r="A5" s="94"/>
      <c r="B5" s="22" t="s">
        <v>13</v>
      </c>
      <c r="C5" s="63"/>
      <c r="D5" s="163" t="s">
        <v>14</v>
      </c>
      <c r="E5" s="64"/>
      <c r="F5" s="64"/>
      <c r="G5" s="64"/>
      <c r="H5" s="64"/>
      <c r="I5" s="64"/>
      <c r="J5" s="64"/>
      <c r="K5" s="64"/>
      <c r="L5" s="14"/>
      <c r="M5" s="14"/>
    </row>
    <row r="6" spans="1:13" s="17" customFormat="1" x14ac:dyDescent="0.35">
      <c r="A6" s="94"/>
      <c r="B6" s="22" t="s">
        <v>15</v>
      </c>
      <c r="C6" s="63"/>
      <c r="D6" s="163" t="s">
        <v>16</v>
      </c>
      <c r="E6" s="64"/>
      <c r="F6" s="302"/>
      <c r="G6" s="302"/>
      <c r="H6" s="64"/>
      <c r="I6" s="64"/>
      <c r="J6" s="64"/>
      <c r="K6" s="64"/>
      <c r="L6" s="14"/>
      <c r="M6" s="14"/>
    </row>
    <row r="7" spans="1:13" s="17" customFormat="1" x14ac:dyDescent="0.35">
      <c r="A7" s="94"/>
      <c r="B7" s="22" t="s">
        <v>17</v>
      </c>
      <c r="C7" s="63"/>
      <c r="D7" s="163" t="s">
        <v>18</v>
      </c>
      <c r="E7" s="64"/>
      <c r="F7" s="302"/>
      <c r="G7" s="302"/>
      <c r="H7" s="64"/>
      <c r="I7" s="64"/>
      <c r="J7" s="64"/>
      <c r="K7" s="64"/>
      <c r="L7" s="14"/>
      <c r="M7" s="14"/>
    </row>
    <row r="8" spans="1:13" s="17" customFormat="1" x14ac:dyDescent="0.35">
      <c r="A8" s="94"/>
      <c r="B8" s="22" t="s">
        <v>19</v>
      </c>
      <c r="C8" s="63"/>
      <c r="D8" s="163" t="s">
        <v>20</v>
      </c>
      <c r="E8" s="64"/>
      <c r="F8" s="302"/>
      <c r="G8" s="302"/>
      <c r="H8" s="64"/>
      <c r="I8" s="64"/>
      <c r="J8" s="64"/>
      <c r="K8" s="64"/>
      <c r="L8" s="14"/>
      <c r="M8" s="14"/>
    </row>
    <row r="9" spans="1:13" s="17" customFormat="1" x14ac:dyDescent="0.35">
      <c r="A9" s="94"/>
      <c r="B9" s="22" t="s">
        <v>21</v>
      </c>
      <c r="C9" s="63"/>
      <c r="D9" s="163" t="s">
        <v>22</v>
      </c>
      <c r="E9" s="64"/>
      <c r="F9" s="64"/>
      <c r="G9" s="64"/>
      <c r="H9" s="64"/>
      <c r="I9" s="64"/>
      <c r="J9" s="64"/>
      <c r="K9" s="64"/>
      <c r="L9" s="14"/>
      <c r="M9" s="14"/>
    </row>
    <row r="10" spans="1:13" s="17" customFormat="1" x14ac:dyDescent="0.35">
      <c r="A10" s="94"/>
      <c r="B10" s="22" t="s">
        <v>23</v>
      </c>
      <c r="C10" s="63"/>
      <c r="D10" s="163" t="s">
        <v>24</v>
      </c>
      <c r="E10" s="64"/>
      <c r="F10" s="302"/>
      <c r="G10" s="302"/>
      <c r="H10" s="64"/>
      <c r="I10" s="64"/>
      <c r="J10" s="64"/>
      <c r="K10" s="64"/>
      <c r="L10" s="14"/>
      <c r="M10" s="14"/>
    </row>
    <row r="11" spans="1:13" s="17" customFormat="1" x14ac:dyDescent="0.35">
      <c r="A11" s="94"/>
      <c r="B11" s="164"/>
      <c r="C11" s="165"/>
      <c r="D11" s="166"/>
      <c r="E11" s="167"/>
      <c r="F11" s="297"/>
      <c r="G11" s="297"/>
      <c r="H11" s="165"/>
      <c r="I11" s="165"/>
      <c r="J11" s="165"/>
      <c r="K11" s="165"/>
      <c r="L11" s="168"/>
      <c r="M11" s="168"/>
    </row>
    <row r="12" spans="1:13" s="58" customFormat="1" ht="28.5" x14ac:dyDescent="0.65">
      <c r="A12" s="86"/>
      <c r="B12" s="87" t="s">
        <v>98</v>
      </c>
      <c r="C12" s="88"/>
      <c r="D12" s="89"/>
      <c r="E12" s="88"/>
      <c r="F12" s="88"/>
      <c r="G12" s="90"/>
      <c r="H12" s="88"/>
      <c r="I12" s="88"/>
      <c r="J12" s="88"/>
      <c r="K12" s="88"/>
      <c r="L12" s="91"/>
      <c r="M12" s="91"/>
    </row>
    <row r="13" spans="1:13" s="57" customFormat="1" ht="15.65" customHeight="1" x14ac:dyDescent="0.35">
      <c r="A13" s="92"/>
      <c r="B13" s="66"/>
      <c r="C13" s="67"/>
      <c r="D13" s="68"/>
      <c r="E13" s="68"/>
      <c r="F13" s="67"/>
      <c r="G13" s="69"/>
      <c r="H13" s="67"/>
      <c r="I13" s="67"/>
      <c r="J13" s="67"/>
      <c r="K13" s="67"/>
      <c r="L13" s="70"/>
      <c r="M13" s="70"/>
    </row>
    <row r="14" spans="1:13" s="57" customFormat="1" ht="15.65" customHeight="1" x14ac:dyDescent="0.35">
      <c r="A14" s="92"/>
      <c r="B14" s="148" t="s">
        <v>25</v>
      </c>
      <c r="C14" s="142"/>
      <c r="D14" s="149"/>
      <c r="E14" s="149"/>
      <c r="F14" s="142"/>
      <c r="G14" s="150"/>
      <c r="H14" s="142"/>
      <c r="I14" s="142"/>
      <c r="J14" s="142"/>
      <c r="K14" s="142"/>
      <c r="L14" s="151"/>
      <c r="M14" s="151"/>
    </row>
    <row r="15" spans="1:13" s="28" customFormat="1" ht="15.65" customHeight="1" x14ac:dyDescent="0.35">
      <c r="A15" s="93"/>
      <c r="B15" s="12" t="s">
        <v>26</v>
      </c>
      <c r="C15" s="34"/>
      <c r="D15" s="35"/>
      <c r="E15" s="35"/>
      <c r="F15" s="34"/>
      <c r="G15" s="36"/>
      <c r="H15" s="34"/>
      <c r="I15" s="34"/>
      <c r="J15" s="34"/>
      <c r="K15" s="34"/>
      <c r="L15" s="37"/>
      <c r="M15" s="37"/>
    </row>
    <row r="16" spans="1:13" s="28" customFormat="1" ht="15.65" customHeight="1" x14ac:dyDescent="0.35">
      <c r="A16" s="93"/>
      <c r="B16" s="12" t="s">
        <v>27</v>
      </c>
      <c r="C16" s="34"/>
      <c r="D16" s="35"/>
      <c r="E16" s="35"/>
      <c r="F16" s="34"/>
      <c r="G16" s="36"/>
      <c r="H16" s="34"/>
      <c r="I16" s="34"/>
      <c r="J16" s="34"/>
      <c r="K16" s="34"/>
      <c r="L16" s="37"/>
      <c r="M16" s="37"/>
    </row>
    <row r="17" spans="1:13" s="17" customFormat="1" ht="15.65" customHeight="1" x14ac:dyDescent="0.35">
      <c r="A17" s="94"/>
      <c r="B17" s="13" t="s">
        <v>97</v>
      </c>
      <c r="C17" s="63"/>
      <c r="D17" s="261"/>
      <c r="E17" s="261"/>
      <c r="F17" s="63"/>
      <c r="G17" s="65"/>
      <c r="H17" s="63"/>
      <c r="I17" s="63"/>
      <c r="J17" s="63"/>
      <c r="K17" s="63"/>
      <c r="L17" s="11"/>
      <c r="M17" s="11"/>
    </row>
    <row r="18" spans="1:13" s="17" customFormat="1" ht="15.65" customHeight="1" x14ac:dyDescent="0.35">
      <c r="A18" s="94"/>
      <c r="B18" s="12" t="s">
        <v>28</v>
      </c>
      <c r="C18" s="63"/>
      <c r="D18" s="63"/>
      <c r="E18" s="261"/>
      <c r="F18" s="63"/>
      <c r="G18" s="65"/>
      <c r="H18" s="63"/>
      <c r="I18" s="63"/>
      <c r="J18" s="63"/>
      <c r="K18" s="63"/>
      <c r="L18" s="256"/>
      <c r="M18" s="11"/>
    </row>
    <row r="19" spans="1:13" s="28" customFormat="1" ht="15.65" customHeight="1" x14ac:dyDescent="0.35">
      <c r="A19" s="93"/>
      <c r="B19" s="12" t="s">
        <v>29</v>
      </c>
      <c r="C19" s="34"/>
      <c r="D19" s="35"/>
      <c r="E19" s="35"/>
      <c r="F19" s="34"/>
      <c r="G19" s="36"/>
      <c r="H19" s="34"/>
      <c r="I19" s="34"/>
      <c r="J19" s="34"/>
      <c r="K19" s="34"/>
      <c r="L19" s="37"/>
      <c r="M19" s="37"/>
    </row>
    <row r="20" spans="1:13" s="28" customFormat="1" ht="15.65" customHeight="1" x14ac:dyDescent="0.35">
      <c r="B20" s="152" t="s">
        <v>30</v>
      </c>
      <c r="C20" s="153"/>
      <c r="D20" s="153"/>
      <c r="E20" s="153"/>
      <c r="F20" s="153"/>
      <c r="G20" s="153"/>
      <c r="H20" s="154"/>
      <c r="I20" s="155"/>
      <c r="J20" s="155"/>
      <c r="K20" s="155"/>
      <c r="L20" s="37"/>
      <c r="M20" s="37"/>
    </row>
    <row r="21" spans="1:13" s="28" customFormat="1" ht="15.65" customHeight="1" x14ac:dyDescent="0.35">
      <c r="A21" s="93"/>
      <c r="B21" s="12" t="s">
        <v>31</v>
      </c>
      <c r="C21" s="34"/>
      <c r="D21" s="35"/>
      <c r="E21" s="35"/>
      <c r="F21" s="34"/>
      <c r="G21" s="36"/>
      <c r="H21" s="34"/>
      <c r="I21" s="34"/>
      <c r="J21" s="34"/>
      <c r="K21" s="34"/>
      <c r="L21" s="37"/>
      <c r="M21" s="37"/>
    </row>
    <row r="22" spans="1:13" s="42" customFormat="1" ht="15.65" customHeight="1" x14ac:dyDescent="0.55000000000000004">
      <c r="A22" s="93"/>
      <c r="B22" s="138"/>
      <c r="C22" s="30"/>
      <c r="D22" s="31"/>
      <c r="E22" s="31"/>
      <c r="F22" s="30"/>
      <c r="G22" s="32"/>
      <c r="H22" s="30"/>
      <c r="I22" s="30"/>
      <c r="J22" s="30"/>
      <c r="K22" s="30"/>
      <c r="L22" s="33"/>
      <c r="M22" s="33"/>
    </row>
    <row r="23" spans="1:13" s="48" customFormat="1" ht="23" x14ac:dyDescent="0.45">
      <c r="A23" s="95"/>
      <c r="B23" s="59" t="s">
        <v>32</v>
      </c>
      <c r="C23" s="60"/>
      <c r="D23" s="61"/>
      <c r="E23" s="61"/>
      <c r="F23" s="60"/>
      <c r="G23" s="62"/>
      <c r="H23" s="60"/>
      <c r="I23" s="60"/>
      <c r="J23" s="139"/>
      <c r="K23" s="38"/>
      <c r="L23" s="41"/>
      <c r="M23" s="127"/>
    </row>
    <row r="24" spans="1:13" s="17" customFormat="1" ht="17.5" x14ac:dyDescent="0.35">
      <c r="A24" s="96"/>
      <c r="B24" s="286" t="s">
        <v>33</v>
      </c>
      <c r="C24" s="287"/>
      <c r="D24" s="288"/>
      <c r="E24" s="289"/>
      <c r="F24" s="298" t="s">
        <v>42</v>
      </c>
      <c r="G24" s="299"/>
      <c r="H24" s="300"/>
      <c r="I24" s="45"/>
      <c r="J24" s="262" t="s">
        <v>34</v>
      </c>
      <c r="K24" s="265"/>
      <c r="L24" s="278"/>
      <c r="M24" s="47"/>
    </row>
    <row r="25" spans="1:13" s="17" customFormat="1" ht="15" customHeight="1" x14ac:dyDescent="0.35">
      <c r="A25" s="94"/>
      <c r="B25" s="169"/>
      <c r="C25" s="170" t="s">
        <v>35</v>
      </c>
      <c r="D25" s="171" t="s">
        <v>36</v>
      </c>
      <c r="E25" s="171" t="s">
        <v>37</v>
      </c>
      <c r="F25" s="172" t="s">
        <v>38</v>
      </c>
      <c r="G25" s="207" t="s">
        <v>39</v>
      </c>
      <c r="H25" s="171" t="s">
        <v>40</v>
      </c>
      <c r="I25" s="234"/>
      <c r="J25" s="171" t="s">
        <v>39</v>
      </c>
      <c r="K25" s="266"/>
      <c r="L25" s="273"/>
    </row>
    <row r="26" spans="1:13" s="17" customFormat="1" ht="15" customHeight="1" x14ac:dyDescent="0.35">
      <c r="A26" s="94"/>
      <c r="B26" s="175"/>
      <c r="C26" s="176" t="s">
        <v>122</v>
      </c>
      <c r="D26" s="177" t="s">
        <v>83</v>
      </c>
      <c r="E26" s="178" t="s">
        <v>6</v>
      </c>
      <c r="F26" s="291">
        <f>5+0</f>
        <v>5</v>
      </c>
      <c r="G26" s="179">
        <v>0</v>
      </c>
      <c r="H26" s="195">
        <f>ROUND(G26*F26,2)</f>
        <v>0</v>
      </c>
      <c r="I26" s="9"/>
      <c r="J26" s="194">
        <f>ROUND((G26*1.2),2)</f>
        <v>0</v>
      </c>
      <c r="K26" s="266"/>
      <c r="L26" s="273"/>
    </row>
    <row r="27" spans="1:13" s="48" customFormat="1" ht="15" customHeight="1" x14ac:dyDescent="0.45">
      <c r="A27" s="97"/>
      <c r="B27" s="181"/>
      <c r="C27" s="182" t="s">
        <v>40</v>
      </c>
      <c r="D27" s="183"/>
      <c r="E27" s="172"/>
      <c r="F27" s="184">
        <f>SUM(F26:F26)</f>
        <v>5</v>
      </c>
      <c r="G27" s="20"/>
      <c r="H27" s="197">
        <f>ROUND(SUM(H26:H26),2)</f>
        <v>0</v>
      </c>
      <c r="I27" s="201"/>
      <c r="J27" s="185"/>
      <c r="K27" s="268"/>
      <c r="L27" s="273"/>
    </row>
    <row r="28" spans="1:13" s="17" customFormat="1" ht="17.5" x14ac:dyDescent="0.35">
      <c r="A28" s="96"/>
      <c r="B28" s="198" t="s">
        <v>41</v>
      </c>
      <c r="C28" s="284"/>
      <c r="D28" s="285"/>
      <c r="E28" s="285"/>
      <c r="F28" s="298" t="s">
        <v>42</v>
      </c>
      <c r="G28" s="299"/>
      <c r="H28" s="299"/>
      <c r="I28" s="49"/>
      <c r="J28" s="271" t="s">
        <v>34</v>
      </c>
      <c r="K28" s="269"/>
      <c r="L28" s="279"/>
      <c r="M28" s="188"/>
    </row>
    <row r="29" spans="1:13" s="17" customFormat="1" ht="15" customHeight="1" x14ac:dyDescent="0.35">
      <c r="A29" s="94"/>
      <c r="B29" s="171" t="s">
        <v>43</v>
      </c>
      <c r="C29" s="170" t="s">
        <v>35</v>
      </c>
      <c r="D29" s="171" t="s">
        <v>36</v>
      </c>
      <c r="E29" s="171" t="s">
        <v>37</v>
      </c>
      <c r="F29" s="189" t="s">
        <v>38</v>
      </c>
      <c r="G29" s="171" t="s">
        <v>39</v>
      </c>
      <c r="H29" s="171" t="s">
        <v>40</v>
      </c>
      <c r="I29" s="171"/>
      <c r="J29" s="171" t="s">
        <v>39</v>
      </c>
      <c r="K29" s="267"/>
      <c r="L29" s="273"/>
    </row>
    <row r="30" spans="1:13" s="17" customFormat="1" ht="15" customHeight="1" x14ac:dyDescent="0.35">
      <c r="A30" s="94"/>
      <c r="B30" s="191">
        <v>0</v>
      </c>
      <c r="C30" s="176" t="s">
        <v>130</v>
      </c>
      <c r="D30" s="177" t="s">
        <v>83</v>
      </c>
      <c r="E30" s="192" t="s">
        <v>7</v>
      </c>
      <c r="F30" s="193">
        <v>2</v>
      </c>
      <c r="G30" s="194">
        <v>0</v>
      </c>
      <c r="H30" s="195">
        <f>ROUND(G30*F30,2)</f>
        <v>0</v>
      </c>
      <c r="I30" s="195"/>
      <c r="J30" s="194">
        <f>ROUND((G30*1.2),2)</f>
        <v>0</v>
      </c>
      <c r="K30" s="270"/>
      <c r="L30" s="258"/>
    </row>
    <row r="31" spans="1:13" s="17" customFormat="1" ht="15" customHeight="1" x14ac:dyDescent="0.35">
      <c r="A31" s="94"/>
      <c r="B31" s="191">
        <v>0</v>
      </c>
      <c r="C31" s="176" t="s">
        <v>131</v>
      </c>
      <c r="D31" s="177" t="s">
        <v>83</v>
      </c>
      <c r="E31" s="192" t="s">
        <v>7</v>
      </c>
      <c r="F31" s="193">
        <v>3</v>
      </c>
      <c r="G31" s="194">
        <v>0</v>
      </c>
      <c r="H31" s="195">
        <f t="shared" ref="H31:H33" si="0">ROUND(G31*F31,2)</f>
        <v>0</v>
      </c>
      <c r="I31" s="195"/>
      <c r="J31" s="194">
        <f t="shared" ref="J31:J33" si="1">ROUND((G31*1.2),2)</f>
        <v>0</v>
      </c>
      <c r="K31" s="270"/>
      <c r="L31" s="258"/>
    </row>
    <row r="32" spans="1:13" s="17" customFormat="1" ht="15" customHeight="1" x14ac:dyDescent="0.35">
      <c r="A32" s="94"/>
      <c r="B32" s="191">
        <v>0</v>
      </c>
      <c r="C32" s="176" t="s">
        <v>132</v>
      </c>
      <c r="D32" s="177" t="s">
        <v>83</v>
      </c>
      <c r="E32" s="192" t="s">
        <v>7</v>
      </c>
      <c r="F32" s="193">
        <v>1</v>
      </c>
      <c r="G32" s="194">
        <v>0</v>
      </c>
      <c r="H32" s="195">
        <f t="shared" si="0"/>
        <v>0</v>
      </c>
      <c r="I32" s="195"/>
      <c r="J32" s="194">
        <f t="shared" si="1"/>
        <v>0</v>
      </c>
      <c r="K32" s="270"/>
      <c r="L32" s="258"/>
    </row>
    <row r="33" spans="1:13" s="17" customFormat="1" ht="15" customHeight="1" x14ac:dyDescent="0.35">
      <c r="A33" s="94"/>
      <c r="B33" s="191">
        <v>0</v>
      </c>
      <c r="C33" s="176" t="s">
        <v>133</v>
      </c>
      <c r="D33" s="177" t="s">
        <v>83</v>
      </c>
      <c r="E33" s="192" t="s">
        <v>7</v>
      </c>
      <c r="F33" s="193">
        <v>3</v>
      </c>
      <c r="G33" s="194">
        <v>0</v>
      </c>
      <c r="H33" s="195">
        <f t="shared" si="0"/>
        <v>0</v>
      </c>
      <c r="I33" s="195"/>
      <c r="J33" s="194">
        <f t="shared" si="1"/>
        <v>0</v>
      </c>
      <c r="K33" s="270"/>
      <c r="L33" s="258"/>
    </row>
    <row r="34" spans="1:13" s="48" customFormat="1" ht="15" customHeight="1" x14ac:dyDescent="0.45">
      <c r="A34" s="97"/>
      <c r="B34" s="196"/>
      <c r="C34" s="182" t="s">
        <v>40</v>
      </c>
      <c r="D34" s="183"/>
      <c r="E34" s="172"/>
      <c r="F34" s="184">
        <f>SUM(F30:F33)</f>
        <v>9</v>
      </c>
      <c r="G34" s="20"/>
      <c r="H34" s="197">
        <f>ROUND(SUM(H30:H33),2)</f>
        <v>0</v>
      </c>
      <c r="I34" s="20"/>
      <c r="J34" s="20"/>
      <c r="K34" s="264"/>
      <c r="L34" s="257"/>
    </row>
    <row r="35" spans="1:13" s="27" customFormat="1" ht="17.5" x14ac:dyDescent="0.35">
      <c r="A35" s="96"/>
      <c r="B35" s="198" t="s">
        <v>82</v>
      </c>
      <c r="C35" s="186"/>
      <c r="D35" s="187"/>
      <c r="E35" s="187"/>
      <c r="F35" s="298" t="s">
        <v>42</v>
      </c>
      <c r="G35" s="299"/>
      <c r="H35" s="299"/>
      <c r="I35" s="49"/>
      <c r="J35" s="271" t="s">
        <v>34</v>
      </c>
      <c r="K35" s="272"/>
      <c r="L35" s="280"/>
      <c r="M35" s="50"/>
    </row>
    <row r="36" spans="1:13" s="17" customFormat="1" ht="15" customHeight="1" x14ac:dyDescent="0.35">
      <c r="A36" s="97"/>
      <c r="B36" s="171" t="s">
        <v>43</v>
      </c>
      <c r="C36" s="170" t="s">
        <v>35</v>
      </c>
      <c r="D36" s="171" t="s">
        <v>36</v>
      </c>
      <c r="E36" s="171" t="s">
        <v>37</v>
      </c>
      <c r="F36" s="189" t="s">
        <v>38</v>
      </c>
      <c r="G36" s="171" t="s">
        <v>39</v>
      </c>
      <c r="H36" s="171" t="s">
        <v>40</v>
      </c>
      <c r="I36" s="171"/>
      <c r="J36" s="171" t="s">
        <v>39</v>
      </c>
      <c r="K36" s="263"/>
      <c r="L36" s="257"/>
    </row>
    <row r="37" spans="1:13" s="17" customFormat="1" ht="15" customHeight="1" x14ac:dyDescent="0.35">
      <c r="A37" s="94"/>
      <c r="B37" s="191">
        <v>0</v>
      </c>
      <c r="C37" s="176" t="s">
        <v>128</v>
      </c>
      <c r="D37" s="177" t="s">
        <v>83</v>
      </c>
      <c r="E37" s="178" t="s">
        <v>8</v>
      </c>
      <c r="F37" s="193">
        <v>5</v>
      </c>
      <c r="G37" s="194">
        <v>0</v>
      </c>
      <c r="H37" s="195">
        <f t="shared" ref="H37" si="2">ROUND(G37*F37,2)</f>
        <v>0</v>
      </c>
      <c r="I37" s="195"/>
      <c r="J37" s="194">
        <f>ROUND((G37*1.2),2)</f>
        <v>0</v>
      </c>
      <c r="K37" s="263"/>
      <c r="L37" s="257"/>
    </row>
    <row r="38" spans="1:13" s="17" customFormat="1" ht="15" customHeight="1" x14ac:dyDescent="0.35">
      <c r="A38" s="94"/>
      <c r="B38" s="191">
        <v>0</v>
      </c>
      <c r="C38" s="176" t="s">
        <v>124</v>
      </c>
      <c r="D38" s="177" t="s">
        <v>83</v>
      </c>
      <c r="E38" s="178" t="s">
        <v>8</v>
      </c>
      <c r="F38" s="193">
        <v>2</v>
      </c>
      <c r="G38" s="194">
        <v>0</v>
      </c>
      <c r="H38" s="195">
        <f t="shared" ref="H38:H40" si="3">ROUND(G38*F38,2)</f>
        <v>0</v>
      </c>
      <c r="I38" s="195"/>
      <c r="J38" s="194">
        <f t="shared" ref="J38:J40" si="4">ROUND((G38*1.2),2)</f>
        <v>0</v>
      </c>
      <c r="K38" s="263"/>
      <c r="L38" s="257"/>
    </row>
    <row r="39" spans="1:13" s="17" customFormat="1" ht="15" customHeight="1" x14ac:dyDescent="0.35">
      <c r="A39" s="94"/>
      <c r="B39" s="191">
        <v>0</v>
      </c>
      <c r="C39" s="176" t="s">
        <v>125</v>
      </c>
      <c r="D39" s="177" t="s">
        <v>83</v>
      </c>
      <c r="E39" s="178" t="s">
        <v>8</v>
      </c>
      <c r="F39" s="193">
        <v>2</v>
      </c>
      <c r="G39" s="194">
        <v>0</v>
      </c>
      <c r="H39" s="195">
        <f t="shared" si="3"/>
        <v>0</v>
      </c>
      <c r="I39" s="195"/>
      <c r="J39" s="194">
        <f t="shared" si="4"/>
        <v>0</v>
      </c>
      <c r="K39" s="263"/>
      <c r="L39" s="257"/>
    </row>
    <row r="40" spans="1:13" s="17" customFormat="1" ht="15" customHeight="1" x14ac:dyDescent="0.35">
      <c r="A40" s="94"/>
      <c r="B40" s="191">
        <v>0</v>
      </c>
      <c r="C40" s="176" t="s">
        <v>134</v>
      </c>
      <c r="D40" s="177" t="s">
        <v>83</v>
      </c>
      <c r="E40" s="178" t="s">
        <v>8</v>
      </c>
      <c r="F40" s="193">
        <v>3</v>
      </c>
      <c r="G40" s="194">
        <v>0</v>
      </c>
      <c r="H40" s="195">
        <f t="shared" si="3"/>
        <v>0</v>
      </c>
      <c r="I40" s="195"/>
      <c r="J40" s="194">
        <f t="shared" si="4"/>
        <v>0</v>
      </c>
      <c r="K40" s="263"/>
      <c r="L40" s="257"/>
    </row>
    <row r="41" spans="1:13" s="48" customFormat="1" ht="15" customHeight="1" x14ac:dyDescent="0.45">
      <c r="A41" s="97"/>
      <c r="B41" s="98"/>
      <c r="C41" s="123" t="s">
        <v>40</v>
      </c>
      <c r="D41" s="143"/>
      <c r="E41" s="143"/>
      <c r="F41" s="199">
        <f>SUM(F37:F40)</f>
        <v>12</v>
      </c>
      <c r="G41" s="200"/>
      <c r="H41" s="197">
        <f>ROUND(SUM(H37:H40),2)</f>
        <v>0</v>
      </c>
      <c r="I41" s="200"/>
      <c r="J41" s="20"/>
      <c r="L41" s="257"/>
    </row>
    <row r="42" spans="1:13" s="27" customFormat="1" ht="17.5" x14ac:dyDescent="0.35">
      <c r="A42" s="96"/>
      <c r="B42" s="158" t="s">
        <v>135</v>
      </c>
      <c r="C42" s="44"/>
      <c r="D42" s="45"/>
      <c r="E42" s="290"/>
      <c r="F42" s="44"/>
      <c r="G42" s="290"/>
      <c r="H42" s="51"/>
      <c r="I42" s="51"/>
      <c r="J42" s="44"/>
      <c r="K42" s="51"/>
      <c r="L42" s="250"/>
      <c r="M42" s="205"/>
    </row>
    <row r="43" spans="1:13" s="17" customFormat="1" ht="15" customHeight="1" x14ac:dyDescent="0.35">
      <c r="A43" s="97"/>
      <c r="B43" s="171" t="s">
        <v>43</v>
      </c>
      <c r="C43" s="170" t="s">
        <v>49</v>
      </c>
      <c r="D43" s="171" t="s">
        <v>36</v>
      </c>
      <c r="E43" s="173" t="s">
        <v>37</v>
      </c>
      <c r="F43" s="189" t="s">
        <v>38</v>
      </c>
      <c r="G43" s="206" t="s">
        <v>39</v>
      </c>
      <c r="H43" s="171" t="s">
        <v>40</v>
      </c>
      <c r="I43" s="207"/>
      <c r="J43" s="171" t="s">
        <v>50</v>
      </c>
      <c r="K43" s="196" t="s">
        <v>51</v>
      </c>
      <c r="L43" s="174"/>
      <c r="M43" s="249"/>
    </row>
    <row r="44" spans="1:13" s="27" customFormat="1" ht="15" customHeight="1" x14ac:dyDescent="0.35">
      <c r="A44" s="94"/>
      <c r="B44" s="191">
        <v>0</v>
      </c>
      <c r="C44" s="176" t="s">
        <v>136</v>
      </c>
      <c r="D44" s="177" t="s">
        <v>83</v>
      </c>
      <c r="E44" s="208" t="s">
        <v>83</v>
      </c>
      <c r="F44" s="193">
        <v>2</v>
      </c>
      <c r="G44" s="180">
        <v>0</v>
      </c>
      <c r="H44" s="195">
        <f>ROUND(F44*G44,2)</f>
        <v>0</v>
      </c>
      <c r="I44" s="241"/>
      <c r="J44" s="209" t="s">
        <v>83</v>
      </c>
      <c r="K44" s="210">
        <v>5000000</v>
      </c>
      <c r="L44" s="259"/>
    </row>
    <row r="45" spans="1:13" s="48" customFormat="1" ht="15" customHeight="1" x14ac:dyDescent="0.45">
      <c r="A45" s="97"/>
      <c r="B45" s="98"/>
      <c r="C45" s="123" t="s">
        <v>40</v>
      </c>
      <c r="D45" s="143"/>
      <c r="E45" s="143"/>
      <c r="F45" s="199">
        <f>SUM(F44:F44)</f>
        <v>2</v>
      </c>
      <c r="G45" s="20"/>
      <c r="H45" s="197">
        <f>ROUND(SUM(H44:H44),2)</f>
        <v>0</v>
      </c>
      <c r="I45" s="20"/>
      <c r="J45" s="21"/>
      <c r="K45" s="123"/>
      <c r="L45" s="257"/>
      <c r="M45" s="200"/>
    </row>
    <row r="46" spans="1:13" s="27" customFormat="1" ht="17.5" x14ac:dyDescent="0.35">
      <c r="A46" s="96"/>
      <c r="B46" s="43" t="s">
        <v>44</v>
      </c>
      <c r="C46" s="44"/>
      <c r="D46" s="46"/>
      <c r="E46" s="283"/>
      <c r="F46" s="44"/>
      <c r="G46" s="46" t="s">
        <v>45</v>
      </c>
      <c r="H46" s="50"/>
      <c r="I46" s="49"/>
      <c r="J46" s="272"/>
      <c r="K46" s="272"/>
      <c r="L46" s="281"/>
      <c r="M46" s="50"/>
    </row>
    <row r="47" spans="1:13" s="17" customFormat="1" ht="15" customHeight="1" x14ac:dyDescent="0.35">
      <c r="A47" s="97"/>
      <c r="B47" s="18"/>
      <c r="C47" s="123"/>
      <c r="D47" s="171" t="s">
        <v>36</v>
      </c>
      <c r="E47" s="171" t="s">
        <v>46</v>
      </c>
      <c r="F47" s="189" t="s">
        <v>38</v>
      </c>
      <c r="G47" s="190" t="s">
        <v>39</v>
      </c>
      <c r="H47" s="171" t="s">
        <v>40</v>
      </c>
      <c r="I47" s="122"/>
      <c r="J47" s="267"/>
      <c r="K47" s="267"/>
      <c r="L47" s="273"/>
      <c r="M47" s="19"/>
    </row>
    <row r="48" spans="1:13" s="17" customFormat="1" ht="15" customHeight="1" x14ac:dyDescent="0.35">
      <c r="A48" s="94"/>
      <c r="B48" s="10"/>
      <c r="C48" s="63"/>
      <c r="D48" s="177" t="s">
        <v>83</v>
      </c>
      <c r="E48" s="178" t="s">
        <v>47</v>
      </c>
      <c r="F48" s="202">
        <v>295</v>
      </c>
      <c r="G48" s="194">
        <v>0</v>
      </c>
      <c r="H48" s="195">
        <f>ROUND(F48*G48,2)</f>
        <v>0</v>
      </c>
      <c r="I48" s="8"/>
      <c r="J48" s="275"/>
      <c r="K48" s="276"/>
      <c r="L48" s="274"/>
      <c r="M48" s="9"/>
    </row>
    <row r="49" spans="1:13" s="17" customFormat="1" ht="15" customHeight="1" x14ac:dyDescent="0.35">
      <c r="A49" s="94"/>
      <c r="B49" s="260"/>
      <c r="C49" s="168"/>
      <c r="D49" s="177" t="s">
        <v>83</v>
      </c>
      <c r="E49" s="178" t="s">
        <v>48</v>
      </c>
      <c r="F49" s="202">
        <v>1</v>
      </c>
      <c r="G49" s="194">
        <v>0</v>
      </c>
      <c r="H49" s="195">
        <f>ROUND(F49*G49,2)</f>
        <v>0</v>
      </c>
      <c r="I49" s="8"/>
      <c r="J49" s="275"/>
      <c r="K49" s="276"/>
      <c r="L49" s="274"/>
      <c r="M49" s="9"/>
    </row>
    <row r="50" spans="1:13" s="42" customFormat="1" ht="15" customHeight="1" x14ac:dyDescent="0.55000000000000004">
      <c r="A50" s="97"/>
      <c r="B50" s="18"/>
      <c r="C50" s="123" t="s">
        <v>40</v>
      </c>
      <c r="D50" s="143"/>
      <c r="E50" s="143"/>
      <c r="F50" s="203">
        <f>SUM(F48:F49)</f>
        <v>296</v>
      </c>
      <c r="G50" s="156"/>
      <c r="H50" s="204">
        <f>ROUND(SUM(H48:H49),2)</f>
        <v>0</v>
      </c>
      <c r="I50" s="157"/>
      <c r="J50" s="277"/>
      <c r="K50" s="277"/>
      <c r="L50" s="282"/>
      <c r="M50" s="124"/>
    </row>
    <row r="51" spans="1:13" s="55" customFormat="1" ht="20.5" x14ac:dyDescent="0.45">
      <c r="A51" s="99"/>
      <c r="B51" s="132" t="s">
        <v>52</v>
      </c>
      <c r="C51" s="133"/>
      <c r="D51" s="133"/>
      <c r="E51" s="134"/>
      <c r="F51" s="133"/>
      <c r="G51" s="135"/>
      <c r="H51" s="133"/>
      <c r="I51" s="133"/>
      <c r="J51" s="133"/>
      <c r="K51" s="136"/>
      <c r="L51" s="137">
        <v>0</v>
      </c>
      <c r="M51" s="136"/>
    </row>
    <row r="52" spans="1:13" s="27" customFormat="1" ht="18" x14ac:dyDescent="0.4">
      <c r="A52" s="100"/>
      <c r="B52" s="130" t="s">
        <v>53</v>
      </c>
      <c r="C52" s="24"/>
      <c r="D52" s="24"/>
      <c r="E52" s="25"/>
      <c r="F52" s="25"/>
      <c r="G52" s="26"/>
      <c r="H52" s="25"/>
      <c r="I52" s="25"/>
      <c r="J52" s="24"/>
      <c r="K52" s="24"/>
      <c r="L52" s="251"/>
      <c r="M52" s="131"/>
    </row>
    <row r="53" spans="1:13" s="17" customFormat="1" ht="15" customHeight="1" x14ac:dyDescent="0.35">
      <c r="A53" s="97"/>
      <c r="B53" s="211" t="s">
        <v>54</v>
      </c>
      <c r="C53" s="182"/>
      <c r="D53" s="182"/>
      <c r="E53" s="182"/>
      <c r="F53" s="183"/>
      <c r="G53" s="212"/>
      <c r="H53" s="183"/>
      <c r="I53" s="183"/>
      <c r="J53" s="182"/>
      <c r="K53" s="182"/>
      <c r="L53" s="218"/>
      <c r="M53" s="172"/>
    </row>
    <row r="54" spans="1:13" s="17" customFormat="1" ht="15" customHeight="1" x14ac:dyDescent="0.35">
      <c r="A54" s="94"/>
      <c r="B54" s="213" t="s">
        <v>55</v>
      </c>
      <c r="C54" s="214"/>
      <c r="D54" s="214"/>
      <c r="E54" s="214"/>
      <c r="F54" s="215"/>
      <c r="G54" s="216"/>
      <c r="H54" s="215"/>
      <c r="I54" s="215"/>
      <c r="J54" s="214"/>
      <c r="K54" s="214"/>
      <c r="L54" s="236">
        <f>H27</f>
        <v>0</v>
      </c>
      <c r="M54" s="217"/>
    </row>
    <row r="55" spans="1:13" s="17" customFormat="1" ht="15" customHeight="1" x14ac:dyDescent="0.35">
      <c r="A55" s="97"/>
      <c r="B55" s="211" t="s">
        <v>96</v>
      </c>
      <c r="C55" s="182"/>
      <c r="D55" s="182"/>
      <c r="E55" s="182"/>
      <c r="F55" s="183"/>
      <c r="G55" s="212"/>
      <c r="H55" s="183"/>
      <c r="I55" s="183"/>
      <c r="J55" s="182"/>
      <c r="K55" s="182"/>
      <c r="L55" s="218"/>
      <c r="M55" s="172"/>
    </row>
    <row r="56" spans="1:13" s="17" customFormat="1" ht="15" customHeight="1" x14ac:dyDescent="0.35">
      <c r="A56" s="94"/>
      <c r="B56" s="213" t="s">
        <v>55</v>
      </c>
      <c r="C56" s="214"/>
      <c r="D56" s="214"/>
      <c r="E56" s="214"/>
      <c r="F56" s="215"/>
      <c r="G56" s="216"/>
      <c r="H56" s="215"/>
      <c r="I56" s="215"/>
      <c r="J56" s="214"/>
      <c r="K56" s="214"/>
      <c r="L56" s="236">
        <f>H34+H41+H45</f>
        <v>0</v>
      </c>
      <c r="M56" s="217"/>
    </row>
    <row r="57" spans="1:13" s="17" customFormat="1" ht="15" customHeight="1" x14ac:dyDescent="0.35">
      <c r="A57" s="97"/>
      <c r="B57" s="211" t="s">
        <v>56</v>
      </c>
      <c r="C57" s="182"/>
      <c r="D57" s="182"/>
      <c r="E57" s="183"/>
      <c r="F57" s="182"/>
      <c r="G57" s="212"/>
      <c r="H57" s="182"/>
      <c r="I57" s="182"/>
      <c r="J57" s="182"/>
      <c r="K57" s="182"/>
      <c r="L57" s="252"/>
      <c r="M57" s="218"/>
    </row>
    <row r="58" spans="1:13" s="17" customFormat="1" ht="15" customHeight="1" x14ac:dyDescent="0.35">
      <c r="A58" s="94"/>
      <c r="B58" s="213" t="s">
        <v>57</v>
      </c>
      <c r="C58" s="214"/>
      <c r="D58" s="214"/>
      <c r="E58" s="214"/>
      <c r="F58" s="215"/>
      <c r="G58" s="216"/>
      <c r="H58" s="215"/>
      <c r="I58" s="215"/>
      <c r="J58" s="214"/>
      <c r="K58" s="214"/>
      <c r="L58" s="236">
        <f>H48</f>
        <v>0</v>
      </c>
      <c r="M58" s="217"/>
    </row>
    <row r="59" spans="1:13" s="17" customFormat="1" ht="15" customHeight="1" x14ac:dyDescent="0.35">
      <c r="A59" s="94"/>
      <c r="B59" s="213" t="s">
        <v>58</v>
      </c>
      <c r="C59" s="214"/>
      <c r="D59" s="214"/>
      <c r="E59" s="214"/>
      <c r="F59" s="215"/>
      <c r="G59" s="216"/>
      <c r="H59" s="215"/>
      <c r="I59" s="215"/>
      <c r="J59" s="214"/>
      <c r="K59" s="214"/>
      <c r="L59" s="236">
        <f>H49</f>
        <v>0</v>
      </c>
      <c r="M59" s="217"/>
    </row>
    <row r="60" spans="1:13" s="27" customFormat="1" ht="18" x14ac:dyDescent="0.4">
      <c r="A60" s="100"/>
      <c r="B60" s="52" t="s">
        <v>59</v>
      </c>
      <c r="C60" s="53"/>
      <c r="D60" s="53"/>
      <c r="E60" s="53"/>
      <c r="F60" s="29"/>
      <c r="G60" s="54"/>
      <c r="H60" s="29"/>
      <c r="I60" s="29"/>
      <c r="J60" s="53"/>
      <c r="K60" s="53"/>
      <c r="L60" s="253">
        <f>SUM(L54:L59)</f>
        <v>0</v>
      </c>
      <c r="M60" s="125"/>
    </row>
    <row r="61" spans="1:13" ht="23" x14ac:dyDescent="0.45">
      <c r="A61" s="95"/>
      <c r="B61" s="71" t="s">
        <v>60</v>
      </c>
      <c r="C61" s="38"/>
      <c r="D61" s="39"/>
      <c r="E61" s="39"/>
      <c r="F61" s="38"/>
      <c r="G61" s="40"/>
      <c r="H61" s="38"/>
      <c r="I61" s="38"/>
      <c r="J61" s="38"/>
      <c r="K61" s="38"/>
      <c r="L61" s="41"/>
      <c r="M61" s="41"/>
    </row>
    <row r="62" spans="1:13" ht="15" customHeight="1" x14ac:dyDescent="0.35">
      <c r="B62" s="15"/>
      <c r="C62" s="16"/>
      <c r="D62" s="219" t="s">
        <v>36</v>
      </c>
      <c r="E62" s="214"/>
      <c r="F62" s="106"/>
      <c r="G62" s="144"/>
      <c r="H62" s="106"/>
      <c r="I62" s="106"/>
      <c r="J62" s="183" t="s">
        <v>38</v>
      </c>
      <c r="K62" s="183" t="s">
        <v>61</v>
      </c>
      <c r="L62" s="172" t="s">
        <v>40</v>
      </c>
      <c r="M62" s="109"/>
    </row>
    <row r="63" spans="1:13" ht="15" customHeight="1" x14ac:dyDescent="0.35">
      <c r="B63" s="295" t="s">
        <v>62</v>
      </c>
      <c r="C63" s="296"/>
      <c r="D63" s="232" t="s">
        <v>83</v>
      </c>
      <c r="E63" s="145"/>
      <c r="F63" s="146"/>
      <c r="G63" s="147"/>
      <c r="H63" s="294" t="s">
        <v>137</v>
      </c>
      <c r="I63" s="294"/>
      <c r="J63" s="292">
        <v>10000000</v>
      </c>
      <c r="K63" s="222">
        <v>0</v>
      </c>
      <c r="L63" s="236">
        <f>ROUND(J63*K63,2)</f>
        <v>0</v>
      </c>
      <c r="M63" s="109"/>
    </row>
    <row r="64" spans="1:13" ht="15" customHeight="1" x14ac:dyDescent="0.35">
      <c r="B64" s="295" t="s">
        <v>63</v>
      </c>
      <c r="C64" s="296"/>
      <c r="D64" s="232" t="s">
        <v>83</v>
      </c>
      <c r="E64" s="220"/>
      <c r="F64" s="106"/>
      <c r="G64" s="144"/>
      <c r="H64" s="294" t="s">
        <v>138</v>
      </c>
      <c r="I64" s="294"/>
      <c r="J64" s="221">
        <v>20179155</v>
      </c>
      <c r="K64" s="222">
        <v>0</v>
      </c>
      <c r="L64" s="236">
        <f>ROUND(J64*K64,2)</f>
        <v>0</v>
      </c>
      <c r="M64" s="109"/>
    </row>
    <row r="65" spans="1:16" s="55" customFormat="1" ht="15" customHeight="1" x14ac:dyDescent="0.45">
      <c r="A65" s="74"/>
      <c r="B65" s="295" t="s">
        <v>64</v>
      </c>
      <c r="C65" s="296"/>
      <c r="D65" s="232" t="s">
        <v>83</v>
      </c>
      <c r="E65" s="220"/>
      <c r="F65" s="106"/>
      <c r="G65" s="144"/>
      <c r="H65" s="294" t="s">
        <v>139</v>
      </c>
      <c r="I65" s="294"/>
      <c r="J65" s="221">
        <v>240000000</v>
      </c>
      <c r="K65" s="222">
        <v>0</v>
      </c>
      <c r="L65" s="236">
        <f>ROUND(J65*K65,2)</f>
        <v>0</v>
      </c>
      <c r="M65" s="109"/>
      <c r="O65" s="293"/>
      <c r="P65" s="293"/>
    </row>
    <row r="66" spans="1:16" s="73" customFormat="1" ht="23.5" x14ac:dyDescent="0.55000000000000004">
      <c r="A66" s="100"/>
      <c r="B66" s="229" t="s">
        <v>65</v>
      </c>
      <c r="C66" s="230"/>
      <c r="D66" s="230"/>
      <c r="E66" s="53"/>
      <c r="F66" s="102"/>
      <c r="G66" s="103"/>
      <c r="H66" s="231"/>
      <c r="I66" s="231"/>
      <c r="J66" s="230"/>
      <c r="K66" s="233"/>
      <c r="L66" s="237">
        <f>L63+L64+L65</f>
        <v>0</v>
      </c>
      <c r="M66" s="126"/>
    </row>
    <row r="67" spans="1:16" s="23" customFormat="1" ht="23" x14ac:dyDescent="0.5">
      <c r="A67" s="104"/>
      <c r="B67" s="72" t="s">
        <v>66</v>
      </c>
      <c r="C67" s="139"/>
      <c r="D67" s="139"/>
      <c r="E67" s="140"/>
      <c r="F67" s="139"/>
      <c r="G67" s="141"/>
      <c r="H67" s="139"/>
      <c r="I67" s="139"/>
      <c r="J67" s="140"/>
      <c r="K67" s="140"/>
      <c r="L67" s="238"/>
      <c r="M67" s="127"/>
    </row>
    <row r="68" spans="1:16" s="23" customFormat="1" ht="18.5" x14ac:dyDescent="0.45">
      <c r="A68" s="85"/>
      <c r="B68" s="118" t="s">
        <v>67</v>
      </c>
      <c r="C68" s="119"/>
      <c r="D68" s="119"/>
      <c r="E68" s="119"/>
      <c r="F68" s="119"/>
      <c r="G68" s="120"/>
      <c r="H68" s="119"/>
      <c r="I68" s="119"/>
      <c r="J68" s="121"/>
      <c r="K68" s="121"/>
      <c r="L68" s="239">
        <v>24</v>
      </c>
      <c r="M68" s="128"/>
    </row>
    <row r="69" spans="1:16" s="23" customFormat="1" ht="18.5" x14ac:dyDescent="0.45">
      <c r="A69" s="85"/>
      <c r="B69" s="118" t="s">
        <v>68</v>
      </c>
      <c r="C69" s="119"/>
      <c r="D69" s="119"/>
      <c r="E69" s="119"/>
      <c r="F69" s="119"/>
      <c r="G69" s="120"/>
      <c r="H69" s="119"/>
      <c r="I69" s="119"/>
      <c r="J69" s="121"/>
      <c r="K69" s="121"/>
      <c r="L69" s="235">
        <f>L60+L66</f>
        <v>0</v>
      </c>
      <c r="M69" s="128"/>
    </row>
    <row r="70" spans="1:16" s="23" customFormat="1" ht="18.5" x14ac:dyDescent="0.45">
      <c r="A70" s="85"/>
      <c r="B70" s="118" t="s">
        <v>69</v>
      </c>
      <c r="C70" s="119"/>
      <c r="D70" s="119"/>
      <c r="E70" s="119"/>
      <c r="F70" s="119"/>
      <c r="G70" s="120"/>
      <c r="H70" s="119"/>
      <c r="I70" s="119"/>
      <c r="J70" s="121"/>
      <c r="K70" s="121"/>
      <c r="L70" s="254">
        <f>L69*L68</f>
        <v>0</v>
      </c>
      <c r="M70" s="128"/>
    </row>
    <row r="71" spans="1:16" s="73" customFormat="1" ht="23.5" x14ac:dyDescent="0.55000000000000004">
      <c r="A71" s="104"/>
      <c r="B71" s="223" t="s">
        <v>70</v>
      </c>
      <c r="C71" s="224"/>
      <c r="D71" s="224"/>
      <c r="E71" s="224"/>
      <c r="F71" s="225"/>
      <c r="G71" s="226"/>
      <c r="H71" s="224"/>
      <c r="I71" s="224"/>
      <c r="J71" s="225"/>
      <c r="K71" s="227"/>
      <c r="L71" s="255">
        <f>L70</f>
        <v>0</v>
      </c>
      <c r="M71" s="228"/>
    </row>
    <row r="72" spans="1:16" ht="40" customHeight="1" x14ac:dyDescent="0.5">
      <c r="A72" s="104"/>
      <c r="B72" s="110" t="s">
        <v>71</v>
      </c>
      <c r="C72" s="111"/>
      <c r="D72" s="112"/>
      <c r="E72" s="113"/>
      <c r="F72" s="114"/>
      <c r="G72" s="115"/>
      <c r="H72" s="111"/>
      <c r="I72" s="111"/>
      <c r="J72" s="116"/>
      <c r="K72" s="117"/>
      <c r="L72" s="240" t="s">
        <v>72</v>
      </c>
      <c r="M72" s="129"/>
    </row>
    <row r="73" spans="1:16" ht="40" customHeight="1" x14ac:dyDescent="0.35">
      <c r="B73" s="105"/>
      <c r="C73" s="106"/>
      <c r="D73" s="106"/>
      <c r="E73" s="107"/>
      <c r="F73" s="106"/>
      <c r="G73" s="108" t="s">
        <v>73</v>
      </c>
      <c r="H73" s="105"/>
      <c r="I73" s="106"/>
      <c r="J73" s="106"/>
      <c r="K73" s="106"/>
      <c r="L73" s="109"/>
      <c r="M73" s="109"/>
    </row>
  </sheetData>
  <protectedRanges>
    <protectedRange sqref="G48:G49" name="Intervalo4_1_1"/>
    <protectedRange sqref="L51" name="Intervalo8_1_1_1"/>
    <protectedRange sqref="K63:K64" name="Intervalo5_1_1"/>
    <protectedRange sqref="K65" name="Intervalo6_1_1"/>
    <protectedRange sqref="J20" name="Intervalo4_1_1_1_1"/>
    <protectedRange sqref="J26 G26" name="Intervalo1_1_1_1"/>
    <protectedRange sqref="G30:G33 J30:J33" name="Intervalo1_1_1_2"/>
    <protectedRange sqref="J37:J40" name="Intervalo1_1_1_3"/>
  </protectedRanges>
  <mergeCells count="15">
    <mergeCell ref="F4:G4"/>
    <mergeCell ref="F6:G6"/>
    <mergeCell ref="F7:G7"/>
    <mergeCell ref="F8:G8"/>
    <mergeCell ref="F10:G10"/>
    <mergeCell ref="H65:I65"/>
    <mergeCell ref="H64:I64"/>
    <mergeCell ref="B65:C65"/>
    <mergeCell ref="B64:C64"/>
    <mergeCell ref="F11:G11"/>
    <mergeCell ref="B63:C63"/>
    <mergeCell ref="H63:I63"/>
    <mergeCell ref="F24:H24"/>
    <mergeCell ref="F28:H28"/>
    <mergeCell ref="F35:H35"/>
  </mergeCells>
  <conditionalFormatting sqref="H26">
    <cfRule type="cellIs" dxfId="2" priority="2" stopIfTrue="1" operator="equal">
      <formula>""</formula>
    </cfRule>
  </conditionalFormatting>
  <conditionalFormatting sqref="H30:H33">
    <cfRule type="cellIs" dxfId="1" priority="1" stopIfTrue="1" operator="equal">
      <formula>""</formula>
    </cfRule>
  </conditionalFormatting>
  <dataValidations count="1">
    <dataValidation type="custom" allowBlank="1" showInputMessage="1" showErrorMessage="1" errorTitle="Regra 120%" error="O preço referente ao Embarque Emergencial corresponderá, obrigatoriamente, a 120% (cento e vinte por cento) do Embarque Programado. " promptTitle="REGRA 120%" prompt="O preço referente ao Embarque Emergencial corresponderá, obrigatoriamente, a 120% (cento e vinte por cento) do Embarque Programado. " sqref="J37:J40 J26 J30:J33" xr:uid="{5C28A4F0-AAEB-46D6-9B5F-D3C79538F2D0}">
      <formula1>G26*1.2</formula1>
    </dataValidation>
  </dataValidations>
  <printOptions horizontalCentered="1"/>
  <pageMargins left="0.23622047244094491" right="0.23622047244094491" top="0.35433070866141736" bottom="0.35433070866141736" header="0" footer="0"/>
  <pageSetup paperSize="9" scale="39" orientation="portrait" r:id="rId1"/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B1:M13"/>
  <sheetViews>
    <sheetView showGridLines="0" zoomScale="90" zoomScaleNormal="90" workbookViewId="0">
      <selection activeCell="B2" sqref="B2"/>
    </sheetView>
  </sheetViews>
  <sheetFormatPr defaultRowHeight="14.5" x14ac:dyDescent="0.35"/>
  <cols>
    <col min="1" max="1" width="3.54296875" customWidth="1"/>
    <col min="2" max="2" width="26.81640625" customWidth="1"/>
    <col min="3" max="3" width="11" customWidth="1"/>
    <col min="4" max="4" width="9.08984375" bestFit="1" customWidth="1"/>
    <col min="5" max="5" width="36.453125" customWidth="1"/>
    <col min="6" max="6" width="40.36328125" customWidth="1"/>
    <col min="7" max="7" width="18.90625" customWidth="1"/>
    <col min="8" max="8" width="13.08984375" customWidth="1"/>
    <col min="9" max="9" width="16.08984375" customWidth="1"/>
    <col min="10" max="10" width="17.90625" customWidth="1"/>
    <col min="11" max="11" width="20.1796875" customWidth="1"/>
    <col min="12" max="13" width="16.81640625" customWidth="1"/>
  </cols>
  <sheetData>
    <row r="1" spans="2:13" s="1" customFormat="1" ht="15" customHeight="1" x14ac:dyDescent="0.35">
      <c r="B1"/>
      <c r="C1"/>
      <c r="D1"/>
      <c r="E1"/>
      <c r="F1"/>
      <c r="G1"/>
      <c r="H1"/>
      <c r="I1"/>
      <c r="J1"/>
      <c r="K1"/>
      <c r="L1"/>
      <c r="M1"/>
    </row>
    <row r="2" spans="2:13" s="246" customFormat="1" ht="33" customHeight="1" x14ac:dyDescent="0.35">
      <c r="B2" s="243" t="s">
        <v>90</v>
      </c>
      <c r="C2" s="244"/>
      <c r="D2" s="244"/>
      <c r="E2" s="244"/>
      <c r="F2" s="56" t="str">
        <f>Agência!B12</f>
        <v>ITEM I - AGÊNCIA - REGIÃO DE PASSOS / MG</v>
      </c>
      <c r="G2" s="244"/>
      <c r="H2" s="244"/>
      <c r="I2" s="244"/>
      <c r="J2" s="244"/>
      <c r="K2" s="244"/>
      <c r="L2" s="244"/>
      <c r="M2" s="245"/>
    </row>
    <row r="3" spans="2:13" s="1" customFormat="1" ht="60" customHeight="1" x14ac:dyDescent="0.2">
      <c r="B3" s="247" t="s">
        <v>85</v>
      </c>
      <c r="C3" s="247" t="s">
        <v>74</v>
      </c>
      <c r="D3" s="247" t="s">
        <v>75</v>
      </c>
      <c r="E3" s="247" t="s">
        <v>76</v>
      </c>
      <c r="F3" s="247" t="s">
        <v>77</v>
      </c>
      <c r="G3" s="247" t="s">
        <v>78</v>
      </c>
      <c r="H3" s="247" t="s">
        <v>79</v>
      </c>
      <c r="I3" s="247" t="s">
        <v>86</v>
      </c>
      <c r="J3" s="247" t="s">
        <v>87</v>
      </c>
      <c r="K3" s="247" t="s">
        <v>92</v>
      </c>
      <c r="L3" s="247" t="s">
        <v>88</v>
      </c>
      <c r="M3" s="247" t="s">
        <v>89</v>
      </c>
    </row>
    <row r="4" spans="2:13" s="1" customFormat="1" ht="15" customHeight="1" x14ac:dyDescent="0.25">
      <c r="B4" s="4" t="s">
        <v>121</v>
      </c>
      <c r="C4" s="2" t="s">
        <v>93</v>
      </c>
      <c r="D4" s="3">
        <v>107</v>
      </c>
      <c r="E4" s="4" t="s">
        <v>99</v>
      </c>
      <c r="F4" s="5" t="s">
        <v>109</v>
      </c>
      <c r="G4" s="5" t="s">
        <v>110</v>
      </c>
      <c r="H4" s="242">
        <v>37980000</v>
      </c>
      <c r="I4" s="2" t="s">
        <v>94</v>
      </c>
      <c r="J4" s="7" t="s">
        <v>91</v>
      </c>
      <c r="K4" s="7" t="s">
        <v>91</v>
      </c>
      <c r="L4" s="6" t="s">
        <v>95</v>
      </c>
      <c r="M4" s="6" t="s">
        <v>95</v>
      </c>
    </row>
    <row r="5" spans="2:13" s="1" customFormat="1" ht="15" customHeight="1" x14ac:dyDescent="0.25">
      <c r="B5" s="4" t="s">
        <v>122</v>
      </c>
      <c r="C5" s="2" t="s">
        <v>93</v>
      </c>
      <c r="D5" s="3">
        <v>141</v>
      </c>
      <c r="E5" s="4" t="s">
        <v>100</v>
      </c>
      <c r="F5" s="5" t="s">
        <v>111</v>
      </c>
      <c r="G5" s="5" t="s">
        <v>110</v>
      </c>
      <c r="H5" s="242">
        <v>37900152</v>
      </c>
      <c r="I5" s="2" t="s">
        <v>94</v>
      </c>
      <c r="J5" s="7" t="s">
        <v>91</v>
      </c>
      <c r="K5" s="7" t="s">
        <v>91</v>
      </c>
      <c r="L5" s="6" t="s">
        <v>94</v>
      </c>
      <c r="M5" s="6" t="s">
        <v>95</v>
      </c>
    </row>
    <row r="6" spans="2:13" s="1" customFormat="1" ht="15" customHeight="1" x14ac:dyDescent="0.25">
      <c r="B6" s="4" t="s">
        <v>123</v>
      </c>
      <c r="C6" s="2" t="s">
        <v>93</v>
      </c>
      <c r="D6" s="3">
        <v>153</v>
      </c>
      <c r="E6" s="4" t="s">
        <v>101</v>
      </c>
      <c r="F6" s="5" t="s">
        <v>112</v>
      </c>
      <c r="G6" s="5" t="s">
        <v>110</v>
      </c>
      <c r="H6" s="242">
        <v>37950000</v>
      </c>
      <c r="I6" s="2" t="s">
        <v>94</v>
      </c>
      <c r="J6" s="7" t="s">
        <v>91</v>
      </c>
      <c r="K6" s="7" t="s">
        <v>91</v>
      </c>
      <c r="L6" s="6" t="s">
        <v>95</v>
      </c>
      <c r="M6" s="6" t="s">
        <v>95</v>
      </c>
    </row>
    <row r="7" spans="2:13" s="1" customFormat="1" ht="15" customHeight="1" x14ac:dyDescent="0.25">
      <c r="B7" s="4" t="s">
        <v>124</v>
      </c>
      <c r="C7" s="2" t="s">
        <v>93</v>
      </c>
      <c r="D7" s="3">
        <v>938</v>
      </c>
      <c r="E7" s="4" t="s">
        <v>102</v>
      </c>
      <c r="F7" s="5" t="s">
        <v>113</v>
      </c>
      <c r="G7" s="5" t="s">
        <v>110</v>
      </c>
      <c r="H7" s="242">
        <v>37968000</v>
      </c>
      <c r="I7" s="2" t="s">
        <v>94</v>
      </c>
      <c r="J7" s="7" t="s">
        <v>91</v>
      </c>
      <c r="K7" s="7" t="s">
        <v>91</v>
      </c>
      <c r="L7" s="6" t="s">
        <v>95</v>
      </c>
      <c r="M7" s="6" t="s">
        <v>95</v>
      </c>
    </row>
    <row r="8" spans="2:13" s="1" customFormat="1" ht="15" customHeight="1" x14ac:dyDescent="0.25">
      <c r="B8" s="4" t="s">
        <v>125</v>
      </c>
      <c r="C8" s="2" t="s">
        <v>93</v>
      </c>
      <c r="D8" s="3">
        <v>1425</v>
      </c>
      <c r="E8" s="4" t="s">
        <v>103</v>
      </c>
      <c r="F8" s="5" t="s">
        <v>114</v>
      </c>
      <c r="G8" s="5" t="s">
        <v>110</v>
      </c>
      <c r="H8" s="242">
        <v>37925000</v>
      </c>
      <c r="I8" s="2" t="s">
        <v>94</v>
      </c>
      <c r="J8" s="7" t="s">
        <v>91</v>
      </c>
      <c r="K8" s="7" t="s">
        <v>91</v>
      </c>
      <c r="L8" s="6" t="s">
        <v>95</v>
      </c>
      <c r="M8" s="6" t="s">
        <v>95</v>
      </c>
    </row>
    <row r="9" spans="2:13" s="1" customFormat="1" ht="15" customHeight="1" x14ac:dyDescent="0.25">
      <c r="B9" s="4" t="s">
        <v>126</v>
      </c>
      <c r="C9" s="2" t="s">
        <v>93</v>
      </c>
      <c r="D9" s="3">
        <v>1748</v>
      </c>
      <c r="E9" s="4" t="s">
        <v>104</v>
      </c>
      <c r="F9" s="5" t="s">
        <v>115</v>
      </c>
      <c r="G9" s="5" t="s">
        <v>110</v>
      </c>
      <c r="H9" s="242">
        <v>37970000</v>
      </c>
      <c r="I9" s="2" t="s">
        <v>94</v>
      </c>
      <c r="J9" s="7" t="s">
        <v>91</v>
      </c>
      <c r="K9" s="7" t="s">
        <v>91</v>
      </c>
      <c r="L9" s="6" t="s">
        <v>95</v>
      </c>
      <c r="M9" s="6" t="s">
        <v>95</v>
      </c>
    </row>
    <row r="10" spans="2:13" s="1" customFormat="1" ht="15" customHeight="1" x14ac:dyDescent="0.25">
      <c r="B10" s="4" t="s">
        <v>127</v>
      </c>
      <c r="C10" s="2" t="s">
        <v>93</v>
      </c>
      <c r="D10" s="3">
        <v>2737</v>
      </c>
      <c r="E10" s="4" t="s">
        <v>105</v>
      </c>
      <c r="F10" s="5" t="s">
        <v>116</v>
      </c>
      <c r="G10" s="5" t="s">
        <v>110</v>
      </c>
      <c r="H10" s="242">
        <v>37975000</v>
      </c>
      <c r="I10" s="2" t="s">
        <v>94</v>
      </c>
      <c r="J10" s="7" t="s">
        <v>91</v>
      </c>
      <c r="K10" s="7" t="s">
        <v>91</v>
      </c>
      <c r="L10" s="6" t="s">
        <v>95</v>
      </c>
      <c r="M10" s="6" t="s">
        <v>95</v>
      </c>
    </row>
    <row r="11" spans="2:13" s="1" customFormat="1" ht="15" customHeight="1" x14ac:dyDescent="0.25">
      <c r="B11" s="4" t="s">
        <v>128</v>
      </c>
      <c r="C11" s="2" t="s">
        <v>93</v>
      </c>
      <c r="D11" s="3">
        <v>3401</v>
      </c>
      <c r="E11" s="4" t="s">
        <v>106</v>
      </c>
      <c r="F11" s="5" t="s">
        <v>117</v>
      </c>
      <c r="G11" s="5" t="s">
        <v>110</v>
      </c>
      <c r="H11" s="242">
        <v>37150000</v>
      </c>
      <c r="I11" s="2" t="s">
        <v>94</v>
      </c>
      <c r="J11" s="7" t="s">
        <v>91</v>
      </c>
      <c r="K11" s="7" t="s">
        <v>91</v>
      </c>
      <c r="L11" s="6" t="s">
        <v>95</v>
      </c>
      <c r="M11" s="6" t="s">
        <v>95</v>
      </c>
    </row>
    <row r="12" spans="2:13" s="1" customFormat="1" ht="15" customHeight="1" x14ac:dyDescent="0.25">
      <c r="B12" s="4" t="s">
        <v>122</v>
      </c>
      <c r="C12" s="2" t="s">
        <v>93</v>
      </c>
      <c r="D12" s="3">
        <v>4066</v>
      </c>
      <c r="E12" s="4" t="s">
        <v>107</v>
      </c>
      <c r="F12" s="5" t="s">
        <v>118</v>
      </c>
      <c r="G12" s="5" t="s">
        <v>119</v>
      </c>
      <c r="H12" s="242">
        <v>37903676</v>
      </c>
      <c r="I12" s="2" t="s">
        <v>94</v>
      </c>
      <c r="J12" s="7" t="s">
        <v>91</v>
      </c>
      <c r="K12" s="7" t="s">
        <v>91</v>
      </c>
      <c r="L12" s="6" t="s">
        <v>95</v>
      </c>
      <c r="M12" s="6" t="s">
        <v>95</v>
      </c>
    </row>
    <row r="13" spans="2:13" s="1" customFormat="1" ht="15" customHeight="1" x14ac:dyDescent="0.25">
      <c r="B13" s="4" t="s">
        <v>129</v>
      </c>
      <c r="C13" s="2" t="s">
        <v>93</v>
      </c>
      <c r="D13" s="3">
        <v>4275</v>
      </c>
      <c r="E13" s="4" t="s">
        <v>108</v>
      </c>
      <c r="F13" s="5" t="s">
        <v>120</v>
      </c>
      <c r="G13" s="5" t="s">
        <v>110</v>
      </c>
      <c r="H13" s="242">
        <v>37940000</v>
      </c>
      <c r="I13" s="2" t="s">
        <v>94</v>
      </c>
      <c r="J13" s="7" t="s">
        <v>91</v>
      </c>
      <c r="K13" s="7" t="s">
        <v>91</v>
      </c>
      <c r="L13" s="6" t="s">
        <v>95</v>
      </c>
      <c r="M13" s="6" t="s">
        <v>95</v>
      </c>
    </row>
  </sheetData>
  <conditionalFormatting sqref="I3:M3 I4:K13">
    <cfRule type="cellIs" dxfId="0" priority="1" operator="equal">
      <formula>"NÃO"</formula>
    </cfRule>
  </conditionalFormatting>
  <pageMargins left="0.511811024" right="0.511811024" top="0.78740157499999996" bottom="0.78740157499999996" header="0.31496062000000002" footer="0.31496062000000002"/>
  <pageSetup paperSize="9" scale="43" fitToHeight="0" orientation="portrait" horizontalDpi="4294967295" verticalDpi="4294967295" r:id="rId1"/>
  <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3DEC56E-6F08-4EDE-B78C-16F2DEE871FD}">
  <dimension ref="B2:B4"/>
  <sheetViews>
    <sheetView workbookViewId="0">
      <selection activeCell="B5" sqref="B5"/>
    </sheetView>
  </sheetViews>
  <sheetFormatPr defaultRowHeight="14.5" x14ac:dyDescent="0.35"/>
  <sheetData>
    <row r="2" spans="2:2" x14ac:dyDescent="0.35">
      <c r="B2" t="s">
        <v>5</v>
      </c>
    </row>
    <row r="3" spans="2:2" x14ac:dyDescent="0.35">
      <c r="B3" t="s">
        <v>84</v>
      </c>
    </row>
    <row r="4" spans="2:2" x14ac:dyDescent="0.35">
      <c r="B4" t="s">
        <v>42</v>
      </c>
    </row>
  </sheetData>
  <pageMargins left="0.511811024" right="0.511811024" top="0.78740157499999996" bottom="0.78740157499999996" header="0.31496062000000002" footer="0.31496062000000002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_ip_UnifiedCompliancePolicyUIAction xmlns="http://schemas.microsoft.com/sharepoint/v3" xsi:nil="true"/>
    <_ip_UnifiedCompliancePolicyProperties xmlns="http://schemas.microsoft.com/sharepoint/v3" xsi:nil="true"/>
    <lcf76f155ced4ddcb4097134ff3c332f xmlns="30e5b6e8-176a-4c1e-b76a-06c0039689ae">
      <Terms xmlns="http://schemas.microsoft.com/office/infopath/2007/PartnerControls"/>
    </lcf76f155ced4ddcb4097134ff3c332f>
    <TaxCatchAll xmlns="8f36ac4e-0087-47df-bda7-82429442a9bc" xsi:nil="true"/>
    <Data_x002f_Hora xmlns="30e5b6e8-176a-4c1e-b76a-06c0039689ae" xsi:nil="true"/>
  </documentManagement>
</p:properties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cumento" ma:contentTypeID="0x010100E3157BE33B390F498D087A0852654C86" ma:contentTypeVersion="17" ma:contentTypeDescription="Crie um novo documento." ma:contentTypeScope="" ma:versionID="5d663b92e69a1c5d0076a9aff203452b">
  <xsd:schema xmlns:xsd="http://www.w3.org/2001/XMLSchema" xmlns:xs="http://www.w3.org/2001/XMLSchema" xmlns:p="http://schemas.microsoft.com/office/2006/metadata/properties" xmlns:ns1="http://schemas.microsoft.com/sharepoint/v3" xmlns:ns2="30e5b6e8-176a-4c1e-b76a-06c0039689ae" xmlns:ns3="8f36ac4e-0087-47df-bda7-82429442a9bc" targetNamespace="http://schemas.microsoft.com/office/2006/metadata/properties" ma:root="true" ma:fieldsID="0acb9f7f905ab65904993992efcdfed5" ns1:_="" ns2:_="" ns3:_="">
    <xsd:import namespace="http://schemas.microsoft.com/sharepoint/v3"/>
    <xsd:import namespace="30e5b6e8-176a-4c1e-b76a-06c0039689ae"/>
    <xsd:import namespace="8f36ac4e-0087-47df-bda7-82429442a9bc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SearchProperties" minOccurs="0"/>
                <xsd:element ref="ns1:_ip_UnifiedCompliancePolicyProperties" minOccurs="0"/>
                <xsd:element ref="ns1:_ip_UnifiedCompliancePolicyUIAction" minOccurs="0"/>
                <xsd:element ref="ns2:MediaServiceDateTaken" minOccurs="0"/>
                <xsd:element ref="ns2:MediaServiceGenerationTime" minOccurs="0"/>
                <xsd:element ref="ns2:MediaServiceEventHashCode" minOccurs="0"/>
                <xsd:element ref="ns2:MediaLengthInSeconds" minOccurs="0"/>
                <xsd:element ref="ns2:lcf76f155ced4ddcb4097134ff3c332f" minOccurs="0"/>
                <xsd:element ref="ns3:TaxCatchAll" minOccurs="0"/>
                <xsd:element ref="ns2:MediaServiceLocation" minOccurs="0"/>
                <xsd:element ref="ns2:MediaServiceBillingMetadata" minOccurs="0"/>
                <xsd:element ref="ns2:MediaServiceOCR" minOccurs="0"/>
                <xsd:element ref="ns2:Data_x002f_Hora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http://schemas.microsoft.com/sharepoint/v3" elementFormDefault="qualified">
    <xsd:import namespace="http://schemas.microsoft.com/office/2006/documentManagement/types"/>
    <xsd:import namespace="http://schemas.microsoft.com/office/infopath/2007/PartnerControls"/>
    <xsd:element name="_ip_UnifiedCompliancePolicyProperties" ma:index="11" nillable="true" ma:displayName="Propriedades da Política de Conformidade Unificada" ma:hidden="true" ma:internalName="_ip_UnifiedCompliancePolicyProperties">
      <xsd:simpleType>
        <xsd:restriction base="dms:Note"/>
      </xsd:simpleType>
    </xsd:element>
    <xsd:element name="_ip_UnifiedCompliancePolicyUIAction" ma:index="12" nillable="true" ma:displayName="Ação de Interface do Usuário da Política de Conformidade Unificada" ma:hidden="true" ma:internalName="_ip_UnifiedCompliancePolicyUIAction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30e5b6e8-176a-4c1e-b76a-06c0039689ae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0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DateTaken" ma:index="13" nillable="true" ma:displayName="MediaServiceDateTaken" ma:description="" ma:hidden="true" ma:indexed="true" ma:internalName="MediaServiceDateTaken" ma:readOnly="true">
      <xsd:simpleType>
        <xsd:restriction base="dms:Text"/>
      </xsd:simpleType>
    </xsd:element>
    <xsd:element name="MediaServiceGenerationTime" ma:index="14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5" nillable="true" ma:displayName="MediaServiceEventHashCode" ma:hidden="true" ma:internalName="MediaServiceEventHashCode" ma:readOnly="true">
      <xsd:simpleType>
        <xsd:restriction base="dms:Text"/>
      </xsd:simpleType>
    </xsd:element>
    <xsd:element name="MediaLengthInSeconds" ma:index="16" nillable="true" ma:displayName="MediaLengthInSeconds" ma:hidden="true" ma:internalName="MediaLengthInSeconds" ma:readOnly="true">
      <xsd:simpleType>
        <xsd:restriction base="dms:Unknown"/>
      </xsd:simpleType>
    </xsd:element>
    <xsd:element name="lcf76f155ced4ddcb4097134ff3c332f" ma:index="18" nillable="true" ma:taxonomy="true" ma:internalName="lcf76f155ced4ddcb4097134ff3c332f" ma:taxonomyFieldName="MediaServiceImageTags" ma:displayName="Marcações de imagem" ma:readOnly="false" ma:fieldId="{5cf76f15-5ced-4ddc-b409-7134ff3c332f}" ma:taxonomyMulti="true" ma:sspId="4faff722-0fb5-4c44-9338-8716c1879395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Location" ma:index="20" nillable="true" ma:displayName="Location" ma:description="" ma:indexed="true" ma:internalName="MediaServiceLocation" ma:readOnly="true">
      <xsd:simpleType>
        <xsd:restriction base="dms:Text"/>
      </xsd:simpleType>
    </xsd:element>
    <xsd:element name="MediaServiceBillingMetadata" ma:index="21" nillable="true" ma:displayName="MediaServiceBillingMetadata" ma:hidden="true" ma:internalName="MediaServiceBillingMetadata" ma:readOnly="true">
      <xsd:simpleType>
        <xsd:restriction base="dms:Note"/>
      </xsd:simpleType>
    </xsd:element>
    <xsd:element name="MediaServiceOCR" ma:index="22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Data_x002f_Hora" ma:index="23" nillable="true" ma:displayName="Data/Hora" ma:format="DateOnly" ma:internalName="Data_x002f_Hora">
      <xsd:simpleType>
        <xsd:restriction base="dms:DateTim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8f36ac4e-0087-47df-bda7-82429442a9bc" elementFormDefault="qualified">
    <xsd:import namespace="http://schemas.microsoft.com/office/2006/documentManagement/types"/>
    <xsd:import namespace="http://schemas.microsoft.com/office/infopath/2007/PartnerControls"/>
    <xsd:element name="TaxCatchAll" ma:index="19" nillable="true" ma:displayName="Taxonomy Catch All Column" ma:hidden="true" ma:list="{0c026ff9-af56-4e2a-8b69-c4eb45a8ee21}" ma:internalName="TaxCatchAll" ma:showField="CatchAllData" ma:web="8f36ac4e-0087-47df-bda7-82429442a9bc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ipo de Conteúdo"/>
        <xsd:element ref="dc:title" minOccurs="0" maxOccurs="1" ma:index="4" ma:displayName="Título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E5019DAD-B44D-4CF9-A97C-2918AA03AEDA}">
  <ds:schemaRefs>
    <ds:schemaRef ds:uri="http://purl.org/dc/dcmitype/"/>
    <ds:schemaRef ds:uri="37061bd4-4e0e-42de-a138-4f29d9d63d59"/>
    <ds:schemaRef ds:uri="http://schemas.microsoft.com/office/2006/metadata/properties"/>
    <ds:schemaRef ds:uri="http://schemas.microsoft.com/office/2006/documentManagement/types"/>
    <ds:schemaRef ds:uri="http://www.w3.org/XML/1998/namespace"/>
    <ds:schemaRef ds:uri="http://purl.org/dc/terms/"/>
    <ds:schemaRef ds:uri="5ac8601b-3a8b-4d4e-8f3b-bcae1a8fb434"/>
    <ds:schemaRef ds:uri="http://purl.org/dc/elements/1.1/"/>
    <ds:schemaRef ds:uri="http://schemas.microsoft.com/office/infopath/2007/PartnerControls"/>
    <ds:schemaRef ds:uri="http://schemas.openxmlformats.org/package/2006/metadata/core-properties"/>
    <ds:schemaRef ds:uri="http://schemas.microsoft.com/sharepoint/v3"/>
  </ds:schemaRefs>
</ds:datastoreItem>
</file>

<file path=customXml/itemProps2.xml><?xml version="1.0" encoding="utf-8"?>
<ds:datastoreItem xmlns:ds="http://schemas.openxmlformats.org/officeDocument/2006/customXml" ds:itemID="{29853ECF-BBE6-46B0-944A-CA5664ADEC45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96725C41-513B-4BE0-A657-55CA07940FB2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Planilhas</vt:lpstr>
      </vt:variant>
      <vt:variant>
        <vt:i4>4</vt:i4>
      </vt:variant>
    </vt:vector>
  </HeadingPairs>
  <TitlesOfParts>
    <vt:vector size="4" baseType="lpstr">
      <vt:lpstr>LISTAS</vt:lpstr>
      <vt:lpstr>Agência</vt:lpstr>
      <vt:lpstr>REL UNID ITEM I - AG</vt:lpstr>
      <vt:lpstr>LISTA SUSPENSA</vt:lpstr>
    </vt:vector>
  </TitlesOfParts>
  <Manager/>
  <Company>Caixa</Company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Caixa</dc:creator>
  <cp:keywords/>
  <dc:description/>
  <cp:lastModifiedBy>Isabel Mari Mizumoto Mineta</cp:lastModifiedBy>
  <cp:revision/>
  <dcterms:created xsi:type="dcterms:W3CDTF">2017-01-10T20:45:39Z</dcterms:created>
  <dcterms:modified xsi:type="dcterms:W3CDTF">2026-06-16T14:05:40Z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0x010100E3157BE33B390F498D087A0852654C86</vt:lpwstr>
  </property>
  <property fmtid="{D5CDD505-2E9C-101B-9397-08002B2CF9AE}" pid="3" name="MediaServiceImageTags">
    <vt:lpwstr/>
  </property>
  <property fmtid="{D5CDD505-2E9C-101B-9397-08002B2CF9AE}" pid="4" name="MSIP_Label_fde7aacd-7cc4-4c31-9e6f-7ef306428f09_Enabled">
    <vt:lpwstr>true</vt:lpwstr>
  </property>
  <property fmtid="{D5CDD505-2E9C-101B-9397-08002B2CF9AE}" pid="5" name="MSIP_Label_fde7aacd-7cc4-4c31-9e6f-7ef306428f09_SetDate">
    <vt:lpwstr>2024-01-09T15:53:31Z</vt:lpwstr>
  </property>
  <property fmtid="{D5CDD505-2E9C-101B-9397-08002B2CF9AE}" pid="6" name="MSIP_Label_fde7aacd-7cc4-4c31-9e6f-7ef306428f09_Method">
    <vt:lpwstr>Privileged</vt:lpwstr>
  </property>
  <property fmtid="{D5CDD505-2E9C-101B-9397-08002B2CF9AE}" pid="7" name="MSIP_Label_fde7aacd-7cc4-4c31-9e6f-7ef306428f09_Name">
    <vt:lpwstr>_PUBLICO</vt:lpwstr>
  </property>
  <property fmtid="{D5CDD505-2E9C-101B-9397-08002B2CF9AE}" pid="8" name="MSIP_Label_fde7aacd-7cc4-4c31-9e6f-7ef306428f09_SiteId">
    <vt:lpwstr>ab9bba98-684a-43fb-add8-9c2bebede229</vt:lpwstr>
  </property>
  <property fmtid="{D5CDD505-2E9C-101B-9397-08002B2CF9AE}" pid="9" name="MSIP_Label_fde7aacd-7cc4-4c31-9e6f-7ef306428f09_ActionId">
    <vt:lpwstr>dbbb5752-7033-4111-9e7b-3157544b664b</vt:lpwstr>
  </property>
  <property fmtid="{D5CDD505-2E9C-101B-9397-08002B2CF9AE}" pid="10" name="MSIP_Label_fde7aacd-7cc4-4c31-9e6f-7ef306428f09_ContentBits">
    <vt:lpwstr>1</vt:lpwstr>
  </property>
</Properties>
</file>